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0" windowWidth="24615" windowHeight="11445" activeTab="1"/>
  </bookViews>
  <sheets>
    <sheet name="Wall List" sheetId="1" r:id="rId1"/>
    <sheet name="Sheet1" sheetId="2" r:id="rId2"/>
  </sheets>
  <definedNames>
    <definedName name="_xlnm.Print_Area" localSheetId="0">'Wall List'!$A$1:$E$1326</definedName>
  </definedNames>
  <calcPr calcId="144525"/>
</workbook>
</file>

<file path=xl/calcChain.xml><?xml version="1.0" encoding="utf-8"?>
<calcChain xmlns="http://schemas.openxmlformats.org/spreadsheetml/2006/main">
  <c r="E8" i="2" l="1"/>
  <c r="E9" i="2" s="1"/>
  <c r="F8" i="2"/>
  <c r="F9" i="2" s="1"/>
  <c r="G8" i="2"/>
  <c r="G9" i="2" s="1"/>
  <c r="H8" i="2"/>
  <c r="H9" i="2" s="1"/>
  <c r="I8" i="2"/>
  <c r="I9" i="2" s="1"/>
  <c r="J8" i="2"/>
  <c r="J9" i="2" s="1"/>
  <c r="D8" i="2"/>
  <c r="D9" i="2" s="1"/>
  <c r="K9" i="2" l="1"/>
  <c r="D75" i="1"/>
  <c r="E75" i="1"/>
  <c r="D799" i="1"/>
  <c r="E799" i="1"/>
  <c r="D806" i="1"/>
  <c r="E806" i="1"/>
  <c r="D1326" i="1"/>
  <c r="E1326" i="1"/>
  <c r="D1321" i="1"/>
  <c r="E1321" i="1"/>
  <c r="D1318" i="1"/>
  <c r="E1318" i="1"/>
  <c r="D1315" i="1"/>
  <c r="E1315" i="1"/>
  <c r="D1294" i="1"/>
  <c r="E1294" i="1"/>
  <c r="D1289" i="1"/>
  <c r="E1289" i="1"/>
  <c r="D1268" i="1"/>
  <c r="E1268" i="1"/>
  <c r="D1254" i="1"/>
  <c r="E1254" i="1"/>
  <c r="D1233" i="1"/>
  <c r="E1233" i="1"/>
  <c r="D1218" i="1"/>
  <c r="E1218" i="1"/>
  <c r="D1214" i="1"/>
  <c r="E1214" i="1"/>
  <c r="D1192" i="1"/>
  <c r="E1192" i="1"/>
  <c r="D1177" i="1"/>
  <c r="E1177" i="1"/>
  <c r="D1120" i="1"/>
  <c r="E1120" i="1"/>
  <c r="D990" i="1"/>
  <c r="E990" i="1"/>
  <c r="D952" i="1"/>
  <c r="E952" i="1"/>
  <c r="D850" i="1"/>
  <c r="E850" i="1"/>
  <c r="D785" i="1"/>
  <c r="E785" i="1"/>
  <c r="D665" i="1"/>
  <c r="E665" i="1"/>
  <c r="D654" i="1"/>
  <c r="E654" i="1"/>
  <c r="D564" i="1"/>
  <c r="E564" i="1"/>
  <c r="D483" i="1"/>
  <c r="E483" i="1"/>
  <c r="D420" i="1"/>
  <c r="E420" i="1"/>
  <c r="D410" i="1"/>
  <c r="E410" i="1"/>
  <c r="D405" i="1"/>
  <c r="E405" i="1"/>
  <c r="D374" i="1"/>
  <c r="E374" i="1"/>
  <c r="D319" i="1"/>
  <c r="E319" i="1"/>
  <c r="D303" i="1"/>
  <c r="E303" i="1"/>
  <c r="D245" i="1"/>
  <c r="E245" i="1"/>
  <c r="D134" i="1"/>
  <c r="E134" i="1"/>
  <c r="D62" i="1"/>
  <c r="E62" i="1"/>
  <c r="D54" i="1"/>
  <c r="E54" i="1"/>
  <c r="D36" i="1"/>
  <c r="E36" i="1"/>
  <c r="D28" i="1"/>
  <c r="E28" i="1"/>
  <c r="D22" i="1"/>
  <c r="E22" i="1"/>
  <c r="D18" i="1"/>
  <c r="E18" i="1"/>
</calcChain>
</file>

<file path=xl/sharedStrings.xml><?xml version="1.0" encoding="utf-8"?>
<sst xmlns="http://schemas.openxmlformats.org/spreadsheetml/2006/main" count="2592" uniqueCount="39">
  <si>
    <t>Wall List</t>
  </si>
  <si>
    <t>Home Story</t>
  </si>
  <si>
    <t>Layer</t>
  </si>
  <si>
    <t>Thickness [m]</t>
  </si>
  <si>
    <t>Length of the Wall at the Center</t>
  </si>
  <si>
    <t>Height [m]</t>
  </si>
  <si>
    <t>Net Surface Area on the Outside Face</t>
  </si>
  <si>
    <t>Gross Surface Area of the Wall on the Outside Face</t>
  </si>
  <si>
    <t>miwisqveSa avtosadgomi</t>
  </si>
  <si>
    <t>new gifso chveulebrivi abl</t>
  </si>
  <si>
    <t>new walls</t>
  </si>
  <si>
    <t>sardafis sarTuli</t>
  </si>
  <si>
    <t>pirveli sarTuli</t>
  </si>
  <si>
    <t>new gifso chveulebrivi</t>
  </si>
  <si>
    <t>new gifso kombinirebuli</t>
  </si>
  <si>
    <t>new gifso mopirk baritit</t>
  </si>
  <si>
    <t>new gifso nestg abl</t>
  </si>
  <si>
    <t>new gifso nestgamdzle</t>
  </si>
  <si>
    <t>meore sarTuli</t>
  </si>
  <si>
    <t>mesame sarTuli</t>
  </si>
  <si>
    <t>meoTxe sarTuli_VIP sapalate</t>
  </si>
  <si>
    <t>1 GIF MOPIRKET CHVEULEBRIVI</t>
  </si>
  <si>
    <t>mexuTe sarTuli_sapalate</t>
  </si>
  <si>
    <t>meeqvse sarTuli_sapalate</t>
  </si>
  <si>
    <t>meSvide sarTuli_sapalate</t>
  </si>
  <si>
    <t>merve sarTuli_teqnikuri</t>
  </si>
  <si>
    <t>m2</t>
  </si>
  <si>
    <t>grZ.m.</t>
  </si>
  <si>
    <t>sademontaJo tixari</t>
  </si>
  <si>
    <t>pirobiTi aRniSvna</t>
  </si>
  <si>
    <t>sarTuli</t>
  </si>
  <si>
    <t>yvela sarTulis jami</t>
  </si>
  <si>
    <r>
      <t xml:space="preserve">TabaSir muyaos tixari </t>
    </r>
    <r>
      <rPr>
        <sz val="12"/>
        <color indexed="30"/>
        <rFont val="Sanet"/>
        <family val="2"/>
      </rPr>
      <t xml:space="preserve">Cveulebrivi    </t>
    </r>
  </si>
  <si>
    <r>
      <t xml:space="preserve">TabaSir muyaos mopirkeTeba </t>
    </r>
    <r>
      <rPr>
        <sz val="12"/>
        <color indexed="30"/>
        <rFont val="Sanet"/>
        <family val="2"/>
      </rPr>
      <t xml:space="preserve">Cveulebrivi   </t>
    </r>
  </si>
  <si>
    <r>
      <t xml:space="preserve">TabaSir muyaos tixari </t>
    </r>
    <r>
      <rPr>
        <sz val="12"/>
        <color indexed="17"/>
        <rFont val="Sanet"/>
        <family val="2"/>
      </rPr>
      <t xml:space="preserve">nestgamZle   </t>
    </r>
  </si>
  <si>
    <r>
      <t xml:space="preserve">TabaSir muyaos mopirkeTeba </t>
    </r>
    <r>
      <rPr>
        <sz val="12"/>
        <color indexed="17"/>
        <rFont val="Sanet"/>
        <family val="2"/>
      </rPr>
      <t xml:space="preserve">nestgamZle    </t>
    </r>
  </si>
  <si>
    <r>
      <t xml:space="preserve">TabaSir muyaos tixari </t>
    </r>
    <r>
      <rPr>
        <sz val="12"/>
        <color indexed="10"/>
        <rFont val="Sanet"/>
        <family val="2"/>
      </rPr>
      <t>saxanZro</t>
    </r>
    <r>
      <rPr>
        <sz val="12"/>
        <rFont val="Sanet"/>
        <family val="2"/>
      </rPr>
      <t xml:space="preserve">    </t>
    </r>
  </si>
  <si>
    <r>
      <t xml:space="preserve">TabaSir muyaos mopirkeTeba </t>
    </r>
    <r>
      <rPr>
        <sz val="12"/>
        <color indexed="10"/>
        <rFont val="Sanet"/>
        <family val="2"/>
      </rPr>
      <t xml:space="preserve">saxanZro  </t>
    </r>
    <r>
      <rPr>
        <sz val="12"/>
        <rFont val="Sanet"/>
        <family val="2"/>
      </rPr>
      <t xml:space="preserve">  </t>
    </r>
  </si>
  <si>
    <r>
      <t>TabaSir muyaos tixari kombinirebuli</t>
    </r>
    <r>
      <rPr>
        <sz val="12"/>
        <color indexed="53"/>
        <rFont val="Sanet"/>
        <family val="2"/>
      </rPr>
      <t xml:space="preserve"> </t>
    </r>
    <r>
      <rPr>
        <sz val="12"/>
        <color indexed="17"/>
        <rFont val="Sanet"/>
        <family val="2"/>
      </rPr>
      <t>nestgamZle</t>
    </r>
    <r>
      <rPr>
        <sz val="12"/>
        <color indexed="56"/>
        <rFont val="Sanet"/>
        <family val="2"/>
      </rPr>
      <t>/Cveulebrivi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</si>
</sst>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</font>
    <font>
      <sz val="11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Sanet"/>
      <family val="2"/>
    </font>
    <font>
      <i/>
      <sz val="11"/>
      <name val="Goudy Old Style"/>
      <family val="1"/>
    </font>
    <font>
      <b/>
      <sz val="11"/>
      <name val="Goudy Old Style"/>
      <family val="1"/>
    </font>
    <font>
      <sz val="11"/>
      <name val="Goudy Old Style"/>
      <family val="1"/>
    </font>
    <font>
      <sz val="12"/>
      <name val="Calibri"/>
      <family val="2"/>
    </font>
    <font>
      <sz val="12"/>
      <name val="Sanet"/>
      <family val="2"/>
    </font>
    <font>
      <sz val="12"/>
      <color indexed="30"/>
      <name val="Sanet"/>
      <family val="2"/>
    </font>
    <font>
      <sz val="12"/>
      <color indexed="17"/>
      <name val="Sanet"/>
      <family val="2"/>
    </font>
    <font>
      <sz val="12"/>
      <color indexed="10"/>
      <name val="Sanet"/>
      <family val="2"/>
    </font>
    <font>
      <sz val="12"/>
      <color indexed="53"/>
      <name val="Sanet"/>
      <family val="2"/>
    </font>
    <font>
      <sz val="12"/>
      <color indexed="56"/>
      <name val="Sanet"/>
      <family val="2"/>
    </font>
    <font>
      <i/>
      <sz val="12"/>
      <name val="Goudy Old Style"/>
      <family val="1"/>
    </font>
    <font>
      <sz val="12"/>
      <name val="Goudy Old Style"/>
      <family val="1"/>
    </font>
    <font>
      <sz val="12"/>
      <color rgb="FF000000"/>
      <name val="Arial"/>
      <family val="2"/>
    </font>
    <font>
      <b/>
      <sz val="12"/>
      <color rgb="FFFF0000"/>
      <name val="Goudy Old Style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636300"/>
      </left>
      <right style="thin">
        <color rgb="FF636300"/>
      </right>
      <top/>
      <bottom style="thin">
        <color rgb="FF636300"/>
      </bottom>
      <diagonal/>
    </border>
    <border>
      <left/>
      <right style="thin">
        <color rgb="FF636300"/>
      </right>
      <top/>
      <bottom style="thin">
        <color rgb="FF6363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Border="1"/>
    <xf numFmtId="0" fontId="0" fillId="0" borderId="0" xfId="0"/>
    <xf numFmtId="0" fontId="6" fillId="0" borderId="10" xfId="0" applyFont="1" applyBorder="1"/>
    <xf numFmtId="0" fontId="3" fillId="0" borderId="16" xfId="0" applyFont="1" applyBorder="1" applyAlignment="1">
      <alignment wrapText="1"/>
    </xf>
    <xf numFmtId="0" fontId="4" fillId="0" borderId="16" xfId="0" applyFont="1" applyBorder="1" applyAlignment="1">
      <alignment horizontal="center" vertical="center"/>
    </xf>
    <xf numFmtId="0" fontId="6" fillId="0" borderId="6" xfId="0" applyFont="1" applyBorder="1"/>
    <xf numFmtId="0" fontId="5" fillId="0" borderId="3" xfId="0" applyFont="1" applyBorder="1"/>
    <xf numFmtId="0" fontId="0" fillId="0" borderId="0" xfId="0"/>
    <xf numFmtId="0" fontId="6" fillId="0" borderId="0" xfId="0" applyFont="1" applyBorder="1"/>
    <xf numFmtId="0" fontId="6" fillId="0" borderId="19" xfId="0" applyFont="1" applyBorder="1"/>
    <xf numFmtId="0" fontId="7" fillId="0" borderId="0" xfId="0" applyFont="1"/>
    <xf numFmtId="0" fontId="7" fillId="0" borderId="7" xfId="0" applyFont="1" applyBorder="1"/>
    <xf numFmtId="0" fontId="8" fillId="0" borderId="11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wrapText="1"/>
    </xf>
    <xf numFmtId="0" fontId="15" fillId="0" borderId="12" xfId="0" applyFont="1" applyBorder="1"/>
    <xf numFmtId="0" fontId="15" fillId="0" borderId="10" xfId="0" applyFont="1" applyBorder="1"/>
    <xf numFmtId="0" fontId="8" fillId="0" borderId="24" xfId="0" applyFont="1" applyBorder="1"/>
    <xf numFmtId="0" fontId="15" fillId="0" borderId="27" xfId="0" applyFont="1" applyBorder="1"/>
    <xf numFmtId="0" fontId="15" fillId="0" borderId="28" xfId="0" applyFont="1" applyBorder="1"/>
    <xf numFmtId="0" fontId="15" fillId="0" borderId="29" xfId="0" applyFont="1" applyBorder="1"/>
    <xf numFmtId="0" fontId="8" fillId="0" borderId="21" xfId="0" applyFont="1" applyBorder="1"/>
    <xf numFmtId="0" fontId="15" fillId="0" borderId="22" xfId="0" applyFont="1" applyBorder="1"/>
    <xf numFmtId="0" fontId="15" fillId="0" borderId="20" xfId="0" applyFont="1" applyBorder="1"/>
    <xf numFmtId="0" fontId="15" fillId="0" borderId="31" xfId="0" applyFont="1" applyBorder="1"/>
    <xf numFmtId="0" fontId="8" fillId="0" borderId="33" xfId="0" applyFont="1" applyBorder="1"/>
    <xf numFmtId="0" fontId="15" fillId="0" borderId="34" xfId="0" applyFont="1" applyBorder="1"/>
    <xf numFmtId="0" fontId="15" fillId="0" borderId="35" xfId="0" applyFont="1" applyBorder="1"/>
    <xf numFmtId="0" fontId="15" fillId="0" borderId="36" xfId="0" applyFont="1" applyBorder="1"/>
    <xf numFmtId="0" fontId="8" fillId="0" borderId="5" xfId="0" applyFont="1" applyBorder="1"/>
    <xf numFmtId="0" fontId="15" fillId="0" borderId="13" xfId="0" applyFont="1" applyBorder="1"/>
    <xf numFmtId="0" fontId="15" fillId="0" borderId="6" xfId="0" applyFont="1" applyBorder="1"/>
    <xf numFmtId="0" fontId="8" fillId="0" borderId="4" xfId="0" applyFont="1" applyBorder="1"/>
    <xf numFmtId="0" fontId="7" fillId="0" borderId="0" xfId="0" applyFont="1" applyBorder="1"/>
    <xf numFmtId="0" fontId="16" fillId="0" borderId="0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0" borderId="14" xfId="0" applyFont="1" applyBorder="1"/>
    <xf numFmtId="0" fontId="17" fillId="0" borderId="3" xfId="0" applyFont="1" applyBorder="1"/>
    <xf numFmtId="0" fontId="8" fillId="0" borderId="7" xfId="0" applyFont="1" applyBorder="1" applyAlignment="1">
      <alignment horizontal="center" vertical="center" wrapText="1"/>
    </xf>
    <xf numFmtId="0" fontId="17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6"/>
  <sheetViews>
    <sheetView view="pageBreakPreview" topLeftCell="A303" zoomScaleNormal="85" zoomScaleSheetLayoutView="100" workbookViewId="0">
      <selection activeCell="A653" sqref="A653:IV806"/>
    </sheetView>
  </sheetViews>
  <sheetFormatPr defaultRowHeight="15" x14ac:dyDescent="0.25"/>
  <cols>
    <col min="1" max="1" width="32.42578125" customWidth="1"/>
    <col min="2" max="2" width="29.7109375" customWidth="1"/>
    <col min="3" max="3" width="11.85546875" customWidth="1"/>
    <col min="4" max="4" width="15" customWidth="1"/>
    <col min="5" max="5" width="23.7109375" customWidth="1"/>
    <col min="6" max="6" width="35" customWidth="1"/>
    <col min="7" max="8" width="16.140625" customWidth="1"/>
  </cols>
  <sheetData>
    <row r="1" spans="1:8" ht="19.899999999999999" customHeight="1" x14ac:dyDescent="0.25">
      <c r="A1" s="3995" t="s">
        <v>0</v>
      </c>
      <c r="B1" s="3995"/>
      <c r="C1" s="3995"/>
      <c r="D1" s="3995"/>
      <c r="E1" s="3995"/>
      <c r="F1" s="3995"/>
      <c r="G1" s="3995"/>
      <c r="H1" s="3995"/>
    </row>
    <row r="2" spans="1:8" ht="19.899999999999999" customHeight="1" x14ac:dyDescent="0.25">
      <c r="A2" s="1" t="s">
        <v>1</v>
      </c>
      <c r="B2" s="2" t="s">
        <v>2</v>
      </c>
      <c r="C2" s="3" t="s">
        <v>3</v>
      </c>
      <c r="D2" s="4" t="s">
        <v>4</v>
      </c>
      <c r="F2" s="5" t="s">
        <v>5</v>
      </c>
      <c r="G2" s="6" t="s">
        <v>6</v>
      </c>
      <c r="H2" s="7" t="s">
        <v>7</v>
      </c>
    </row>
    <row r="3" spans="1:8" ht="19.899999999999999" hidden="1" customHeight="1" x14ac:dyDescent="0.25">
      <c r="A3" s="8" t="s">
        <v>8</v>
      </c>
      <c r="B3" s="9" t="s">
        <v>9</v>
      </c>
      <c r="C3" s="10">
        <v>50</v>
      </c>
      <c r="D3" s="11">
        <v>0.2</v>
      </c>
      <c r="F3" s="12">
        <v>3600</v>
      </c>
      <c r="G3" s="13">
        <v>0.59</v>
      </c>
      <c r="H3" s="14">
        <v>1.08</v>
      </c>
    </row>
    <row r="4" spans="1:8" ht="19.899999999999999" hidden="1" customHeight="1" x14ac:dyDescent="0.25">
      <c r="A4" s="15" t="s">
        <v>8</v>
      </c>
      <c r="B4" s="16" t="s">
        <v>9</v>
      </c>
      <c r="C4" s="17">
        <v>50</v>
      </c>
      <c r="D4" s="18">
        <v>0.3</v>
      </c>
      <c r="F4" s="19">
        <v>3600</v>
      </c>
      <c r="G4" s="20">
        <v>1</v>
      </c>
      <c r="H4" s="21">
        <v>1.42</v>
      </c>
    </row>
    <row r="5" spans="1:8" ht="19.899999999999999" hidden="1" customHeight="1" x14ac:dyDescent="0.25">
      <c r="A5" s="22" t="s">
        <v>8</v>
      </c>
      <c r="B5" s="23" t="s">
        <v>9</v>
      </c>
      <c r="C5" s="24">
        <v>50</v>
      </c>
      <c r="D5" s="25">
        <v>0.32</v>
      </c>
      <c r="F5" s="26">
        <v>3600</v>
      </c>
      <c r="G5" s="27">
        <v>1.06</v>
      </c>
      <c r="H5" s="28">
        <v>1.48</v>
      </c>
    </row>
    <row r="6" spans="1:8" ht="19.899999999999999" hidden="1" customHeight="1" x14ac:dyDescent="0.25">
      <c r="A6" s="29" t="s">
        <v>8</v>
      </c>
      <c r="B6" s="30" t="s">
        <v>9</v>
      </c>
      <c r="C6" s="31">
        <v>50</v>
      </c>
      <c r="D6" s="32">
        <v>0.7</v>
      </c>
      <c r="F6" s="33">
        <v>3600</v>
      </c>
      <c r="G6" s="34">
        <v>2.35</v>
      </c>
      <c r="H6" s="35">
        <v>2.66</v>
      </c>
    </row>
    <row r="7" spans="1:8" ht="19.899999999999999" hidden="1" customHeight="1" x14ac:dyDescent="0.25">
      <c r="A7" s="36" t="s">
        <v>8</v>
      </c>
      <c r="B7" s="37" t="s">
        <v>9</v>
      </c>
      <c r="C7" s="38">
        <v>50</v>
      </c>
      <c r="D7" s="39">
        <v>1.06</v>
      </c>
      <c r="F7" s="40">
        <v>3600</v>
      </c>
      <c r="G7" s="41">
        <v>3.57</v>
      </c>
      <c r="H7" s="42">
        <v>6.12</v>
      </c>
    </row>
    <row r="8" spans="1:8" ht="19.899999999999999" hidden="1" customHeight="1" x14ac:dyDescent="0.25">
      <c r="A8" s="43" t="s">
        <v>8</v>
      </c>
      <c r="B8" s="44" t="s">
        <v>9</v>
      </c>
      <c r="C8" s="45">
        <v>50</v>
      </c>
      <c r="D8" s="46">
        <v>0.75</v>
      </c>
      <c r="F8" s="47">
        <v>3400</v>
      </c>
      <c r="G8" s="48">
        <v>2.15</v>
      </c>
      <c r="H8" s="49">
        <v>2.76</v>
      </c>
    </row>
    <row r="9" spans="1:8" ht="19.899999999999999" hidden="1" customHeight="1" x14ac:dyDescent="0.25">
      <c r="A9" s="50" t="s">
        <v>8</v>
      </c>
      <c r="B9" s="51" t="s">
        <v>9</v>
      </c>
      <c r="C9" s="52">
        <v>50</v>
      </c>
      <c r="D9" s="53">
        <v>0.8</v>
      </c>
      <c r="F9" s="54">
        <v>3400</v>
      </c>
      <c r="G9" s="55">
        <v>2.2799999999999998</v>
      </c>
      <c r="H9" s="56">
        <v>2.76</v>
      </c>
    </row>
    <row r="10" spans="1:8" ht="19.899999999999999" hidden="1" customHeight="1" x14ac:dyDescent="0.25">
      <c r="A10" s="57" t="s">
        <v>8</v>
      </c>
      <c r="B10" s="58" t="s">
        <v>9</v>
      </c>
      <c r="C10" s="59">
        <v>50</v>
      </c>
      <c r="D10" s="60">
        <v>1.7</v>
      </c>
      <c r="F10" s="61">
        <v>3400</v>
      </c>
      <c r="G10" s="62">
        <v>4.6500000000000004</v>
      </c>
      <c r="H10" s="63">
        <v>6.8</v>
      </c>
    </row>
    <row r="11" spans="1:8" ht="19.899999999999999" hidden="1" customHeight="1" x14ac:dyDescent="0.25">
      <c r="A11" s="64" t="s">
        <v>8</v>
      </c>
      <c r="B11" s="65" t="s">
        <v>9</v>
      </c>
      <c r="C11" s="66">
        <v>50</v>
      </c>
      <c r="D11" s="67">
        <v>0.85</v>
      </c>
      <c r="F11" s="68">
        <v>3400</v>
      </c>
      <c r="G11" s="69">
        <v>2.12</v>
      </c>
      <c r="H11" s="70">
        <v>3.06</v>
      </c>
    </row>
    <row r="12" spans="1:8" ht="19.899999999999999" hidden="1" customHeight="1" x14ac:dyDescent="0.25">
      <c r="A12" s="71" t="s">
        <v>8</v>
      </c>
      <c r="B12" s="72" t="s">
        <v>9</v>
      </c>
      <c r="C12" s="73">
        <v>50</v>
      </c>
      <c r="D12" s="74">
        <v>2.2000000000000002</v>
      </c>
      <c r="F12" s="75">
        <v>3400</v>
      </c>
      <c r="G12" s="76">
        <v>5.76</v>
      </c>
      <c r="H12" s="77">
        <v>8.09</v>
      </c>
    </row>
    <row r="13" spans="1:8" ht="19.899999999999999" hidden="1" customHeight="1" x14ac:dyDescent="0.25">
      <c r="A13" s="78" t="s">
        <v>8</v>
      </c>
      <c r="B13" s="79" t="s">
        <v>9</v>
      </c>
      <c r="C13" s="80">
        <v>50</v>
      </c>
      <c r="D13" s="81">
        <v>1.29</v>
      </c>
      <c r="F13" s="82">
        <v>3600</v>
      </c>
      <c r="G13" s="83">
        <v>4.3899999999999997</v>
      </c>
      <c r="H13" s="84">
        <v>4.6399999999999997</v>
      </c>
    </row>
    <row r="14" spans="1:8" ht="19.899999999999999" hidden="1" customHeight="1" x14ac:dyDescent="0.25">
      <c r="A14" s="85" t="s">
        <v>8</v>
      </c>
      <c r="B14" s="86" t="s">
        <v>9</v>
      </c>
      <c r="C14" s="87">
        <v>50</v>
      </c>
      <c r="D14" s="88">
        <v>3.45</v>
      </c>
      <c r="F14" s="89">
        <v>3400</v>
      </c>
      <c r="G14" s="90">
        <v>10.24</v>
      </c>
      <c r="H14" s="91">
        <v>13</v>
      </c>
    </row>
    <row r="15" spans="1:8" ht="19.899999999999999" hidden="1" customHeight="1" x14ac:dyDescent="0.25">
      <c r="A15" s="92" t="s">
        <v>8</v>
      </c>
      <c r="B15" s="93" t="s">
        <v>9</v>
      </c>
      <c r="C15" s="94">
        <v>50</v>
      </c>
      <c r="D15" s="95">
        <v>4.5</v>
      </c>
      <c r="F15" s="96">
        <v>3600</v>
      </c>
      <c r="G15" s="97">
        <v>15.3</v>
      </c>
      <c r="H15" s="98">
        <v>16.38</v>
      </c>
    </row>
    <row r="16" spans="1:8" ht="19.899999999999999" hidden="1" customHeight="1" x14ac:dyDescent="0.25">
      <c r="A16" s="99" t="s">
        <v>8</v>
      </c>
      <c r="B16" s="100" t="s">
        <v>9</v>
      </c>
      <c r="C16" s="101">
        <v>50</v>
      </c>
      <c r="D16" s="102">
        <v>4.5</v>
      </c>
      <c r="F16" s="103">
        <v>3400</v>
      </c>
      <c r="G16" s="104">
        <v>12.86</v>
      </c>
      <c r="H16" s="105">
        <v>15.49</v>
      </c>
    </row>
    <row r="17" spans="1:8" ht="19.899999999999999" customHeight="1" x14ac:dyDescent="0.25">
      <c r="A17" s="106" t="s">
        <v>8</v>
      </c>
      <c r="B17" s="107" t="s">
        <v>9</v>
      </c>
      <c r="C17" s="108">
        <v>50</v>
      </c>
      <c r="D17" s="109">
        <v>7.05</v>
      </c>
      <c r="F17" s="110">
        <v>3400</v>
      </c>
      <c r="G17" s="111">
        <v>20.239999999999998</v>
      </c>
      <c r="H17" s="112">
        <v>24.14</v>
      </c>
    </row>
    <row r="18" spans="1:8" ht="19.899999999999999" customHeight="1" x14ac:dyDescent="0.25">
      <c r="D18">
        <f>SUM(D3:D17)</f>
        <v>29.669999999999998</v>
      </c>
      <c r="E18">
        <f>D18*2.75</f>
        <v>81.592500000000001</v>
      </c>
    </row>
    <row r="19" spans="1:8" ht="19.899999999999999" hidden="1" customHeight="1" x14ac:dyDescent="0.25">
      <c r="A19" s="113" t="s">
        <v>8</v>
      </c>
      <c r="B19" s="114" t="s">
        <v>10</v>
      </c>
      <c r="C19" s="115">
        <v>200</v>
      </c>
      <c r="D19" s="116">
        <v>3.08</v>
      </c>
      <c r="F19" s="117">
        <v>2950</v>
      </c>
      <c r="G19" s="118">
        <v>4.16</v>
      </c>
      <c r="H19" s="119">
        <v>9.16</v>
      </c>
    </row>
    <row r="20" spans="1:8" ht="19.899999999999999" hidden="1" customHeight="1" x14ac:dyDescent="0.25">
      <c r="A20" s="120" t="s">
        <v>8</v>
      </c>
      <c r="B20" s="121" t="s">
        <v>10</v>
      </c>
      <c r="C20" s="122">
        <v>200</v>
      </c>
      <c r="D20" s="123">
        <v>6.4</v>
      </c>
      <c r="F20" s="124">
        <v>2950</v>
      </c>
      <c r="G20" s="125">
        <v>15.14</v>
      </c>
      <c r="H20" s="126">
        <v>20.36</v>
      </c>
    </row>
    <row r="21" spans="1:8" ht="19.899999999999999" customHeight="1" x14ac:dyDescent="0.25">
      <c r="A21" s="127" t="s">
        <v>8</v>
      </c>
      <c r="B21" s="128" t="s">
        <v>10</v>
      </c>
      <c r="C21" s="129">
        <v>200</v>
      </c>
      <c r="D21" s="130">
        <v>10.050000000000001</v>
      </c>
      <c r="F21" s="131">
        <v>2950</v>
      </c>
      <c r="G21" s="132">
        <v>30.02</v>
      </c>
      <c r="H21" s="133">
        <v>30.24</v>
      </c>
    </row>
    <row r="22" spans="1:8" ht="19.899999999999999" customHeight="1" x14ac:dyDescent="0.25">
      <c r="D22">
        <f>SUM(D19:D21)</f>
        <v>19.53</v>
      </c>
      <c r="E22">
        <f>D22*2.75</f>
        <v>53.707500000000003</v>
      </c>
    </row>
    <row r="23" spans="1:8" ht="19.899999999999999" hidden="1" customHeight="1" x14ac:dyDescent="0.25">
      <c r="A23" s="134" t="s">
        <v>8</v>
      </c>
      <c r="B23" s="135" t="s">
        <v>10</v>
      </c>
      <c r="C23" s="136">
        <v>250</v>
      </c>
      <c r="D23" s="137">
        <v>0.1</v>
      </c>
      <c r="F23" s="138">
        <v>5250</v>
      </c>
      <c r="G23" s="139">
        <v>0.53</v>
      </c>
      <c r="H23" s="140">
        <v>2.1</v>
      </c>
    </row>
    <row r="24" spans="1:8" ht="19.899999999999999" hidden="1" customHeight="1" x14ac:dyDescent="0.25">
      <c r="A24" s="141" t="s">
        <v>8</v>
      </c>
      <c r="B24" s="142" t="s">
        <v>10</v>
      </c>
      <c r="C24" s="143">
        <v>250</v>
      </c>
      <c r="D24" s="144">
        <v>2.8</v>
      </c>
      <c r="F24" s="145">
        <v>5250</v>
      </c>
      <c r="G24" s="146">
        <v>14.7</v>
      </c>
      <c r="H24" s="147">
        <v>17.329999999999998</v>
      </c>
    </row>
    <row r="25" spans="1:8" ht="19.899999999999999" hidden="1" customHeight="1" x14ac:dyDescent="0.25">
      <c r="A25" s="148" t="s">
        <v>8</v>
      </c>
      <c r="B25" s="149" t="s">
        <v>10</v>
      </c>
      <c r="C25" s="150">
        <v>250</v>
      </c>
      <c r="D25" s="151">
        <v>3.3</v>
      </c>
      <c r="F25" s="152">
        <v>5250</v>
      </c>
      <c r="G25" s="153">
        <v>15.44</v>
      </c>
      <c r="H25" s="154">
        <v>17.329999999999998</v>
      </c>
    </row>
    <row r="26" spans="1:8" ht="19.899999999999999" hidden="1" customHeight="1" x14ac:dyDescent="0.25">
      <c r="A26" s="155" t="s">
        <v>8</v>
      </c>
      <c r="B26" s="156" t="s">
        <v>10</v>
      </c>
      <c r="C26" s="157">
        <v>250</v>
      </c>
      <c r="D26" s="158">
        <v>5.15</v>
      </c>
      <c r="F26" s="159">
        <v>5250</v>
      </c>
      <c r="G26" s="160">
        <v>24.41</v>
      </c>
      <c r="H26" s="161">
        <v>30.19</v>
      </c>
    </row>
    <row r="27" spans="1:8" ht="19.899999999999999" customHeight="1" x14ac:dyDescent="0.25">
      <c r="A27" s="162" t="s">
        <v>8</v>
      </c>
      <c r="B27" s="163" t="s">
        <v>10</v>
      </c>
      <c r="C27" s="164">
        <v>250</v>
      </c>
      <c r="D27" s="165">
        <v>5.3</v>
      </c>
      <c r="F27" s="166">
        <v>5250</v>
      </c>
      <c r="G27" s="167">
        <v>27.73</v>
      </c>
      <c r="H27" s="168">
        <v>30.19</v>
      </c>
    </row>
    <row r="28" spans="1:8" ht="19.899999999999999" customHeight="1" x14ac:dyDescent="0.25">
      <c r="D28">
        <f>SUM(D23:D27)</f>
        <v>16.649999999999999</v>
      </c>
      <c r="E28">
        <f>D28*2.75</f>
        <v>45.787499999999994</v>
      </c>
    </row>
    <row r="29" spans="1:8" ht="19.899999999999999" hidden="1" customHeight="1" x14ac:dyDescent="0.25">
      <c r="A29" s="169" t="s">
        <v>8</v>
      </c>
      <c r="B29" s="170" t="s">
        <v>10</v>
      </c>
      <c r="C29" s="171">
        <v>300</v>
      </c>
      <c r="D29" s="172">
        <v>3</v>
      </c>
      <c r="F29" s="173">
        <v>4500</v>
      </c>
      <c r="G29" s="174">
        <v>12.15</v>
      </c>
      <c r="H29" s="175">
        <v>14.85</v>
      </c>
    </row>
    <row r="30" spans="1:8" ht="19.899999999999999" hidden="1" customHeight="1" x14ac:dyDescent="0.25">
      <c r="A30" s="176" t="s">
        <v>8</v>
      </c>
      <c r="B30" s="177" t="s">
        <v>10</v>
      </c>
      <c r="C30" s="178">
        <v>300</v>
      </c>
      <c r="D30" s="179">
        <v>9.35</v>
      </c>
      <c r="F30" s="180">
        <v>4500</v>
      </c>
      <c r="G30" s="181">
        <v>41.85</v>
      </c>
      <c r="H30" s="182">
        <v>42.75</v>
      </c>
    </row>
    <row r="31" spans="1:8" ht="19.899999999999999" hidden="1" customHeight="1" x14ac:dyDescent="0.25">
      <c r="A31" s="183" t="s">
        <v>8</v>
      </c>
      <c r="B31" s="184" t="s">
        <v>10</v>
      </c>
      <c r="C31" s="185">
        <v>300</v>
      </c>
      <c r="D31" s="186">
        <v>10.83</v>
      </c>
      <c r="F31" s="187">
        <v>2950</v>
      </c>
      <c r="G31" s="188">
        <v>29.94</v>
      </c>
      <c r="H31" s="189">
        <v>32.299999999999997</v>
      </c>
    </row>
    <row r="32" spans="1:8" ht="19.899999999999999" hidden="1" customHeight="1" x14ac:dyDescent="0.25">
      <c r="A32" s="190" t="s">
        <v>8</v>
      </c>
      <c r="B32" s="191" t="s">
        <v>10</v>
      </c>
      <c r="C32" s="192">
        <v>300</v>
      </c>
      <c r="D32" s="193">
        <v>11.71</v>
      </c>
      <c r="F32" s="194">
        <v>4500</v>
      </c>
      <c r="G32" s="195">
        <v>52.71</v>
      </c>
      <c r="H32" s="196">
        <v>54.06</v>
      </c>
    </row>
    <row r="33" spans="1:8" ht="19.899999999999999" hidden="1" customHeight="1" x14ac:dyDescent="0.25">
      <c r="A33" s="197" t="s">
        <v>8</v>
      </c>
      <c r="B33" s="198" t="s">
        <v>10</v>
      </c>
      <c r="C33" s="199">
        <v>300</v>
      </c>
      <c r="D33" s="200">
        <v>24.85</v>
      </c>
      <c r="F33" s="201">
        <v>4500</v>
      </c>
      <c r="G33" s="202">
        <v>112.52</v>
      </c>
      <c r="H33" s="203">
        <v>112.52</v>
      </c>
    </row>
    <row r="34" spans="1:8" ht="19.899999999999999" hidden="1" customHeight="1" x14ac:dyDescent="0.25">
      <c r="A34" s="204" t="s">
        <v>8</v>
      </c>
      <c r="B34" s="205" t="s">
        <v>10</v>
      </c>
      <c r="C34" s="206">
        <v>300</v>
      </c>
      <c r="D34" s="207">
        <v>75.2</v>
      </c>
      <c r="F34" s="208">
        <v>2950</v>
      </c>
      <c r="G34" s="209">
        <v>148.91999999999999</v>
      </c>
      <c r="H34" s="210">
        <v>223.62</v>
      </c>
    </row>
    <row r="35" spans="1:8" ht="19.899999999999999" customHeight="1" x14ac:dyDescent="0.25">
      <c r="A35" s="211" t="s">
        <v>8</v>
      </c>
      <c r="B35" s="212" t="s">
        <v>10</v>
      </c>
      <c r="C35" s="213">
        <v>300</v>
      </c>
      <c r="D35" s="214">
        <v>105.2</v>
      </c>
      <c r="F35" s="215">
        <v>2950</v>
      </c>
      <c r="G35" s="216">
        <v>235.52</v>
      </c>
      <c r="H35" s="217">
        <v>312.12</v>
      </c>
    </row>
    <row r="36" spans="1:8" ht="19.899999999999999" customHeight="1" x14ac:dyDescent="0.25">
      <c r="D36">
        <f>SUM(D29:D35)</f>
        <v>240.14</v>
      </c>
      <c r="E36">
        <f>D36*2.75</f>
        <v>660.38499999999999</v>
      </c>
    </row>
    <row r="37" spans="1:8" ht="19.899999999999999" hidden="1" customHeight="1" x14ac:dyDescent="0.25">
      <c r="A37" s="218" t="s">
        <v>11</v>
      </c>
      <c r="B37" s="219" t="s">
        <v>9</v>
      </c>
      <c r="C37" s="220">
        <v>50</v>
      </c>
      <c r="D37" s="221">
        <v>0.2</v>
      </c>
      <c r="F37" s="222">
        <v>3600</v>
      </c>
      <c r="G37" s="223">
        <v>0.45</v>
      </c>
      <c r="H37" s="224">
        <v>1.08</v>
      </c>
    </row>
    <row r="38" spans="1:8" ht="19.899999999999999" hidden="1" customHeight="1" x14ac:dyDescent="0.25">
      <c r="A38" s="225" t="s">
        <v>11</v>
      </c>
      <c r="B38" s="226" t="s">
        <v>9</v>
      </c>
      <c r="C38" s="227">
        <v>50</v>
      </c>
      <c r="D38" s="228">
        <v>0.3</v>
      </c>
      <c r="F38" s="229">
        <v>3600</v>
      </c>
      <c r="G38" s="230">
        <v>1</v>
      </c>
      <c r="H38" s="231">
        <v>1.42</v>
      </c>
    </row>
    <row r="39" spans="1:8" ht="19.899999999999999" hidden="1" customHeight="1" x14ac:dyDescent="0.25">
      <c r="A39" s="232" t="s">
        <v>11</v>
      </c>
      <c r="B39" s="233" t="s">
        <v>9</v>
      </c>
      <c r="C39" s="234">
        <v>50</v>
      </c>
      <c r="D39" s="235">
        <v>0.32</v>
      </c>
      <c r="F39" s="236">
        <v>3600</v>
      </c>
      <c r="G39" s="237">
        <v>1.06</v>
      </c>
      <c r="H39" s="238">
        <v>1.48</v>
      </c>
    </row>
    <row r="40" spans="1:8" ht="19.899999999999999" hidden="1" customHeight="1" x14ac:dyDescent="0.25">
      <c r="A40" s="239" t="s">
        <v>11</v>
      </c>
      <c r="B40" s="240" t="s">
        <v>9</v>
      </c>
      <c r="C40" s="241">
        <v>50</v>
      </c>
      <c r="D40" s="242">
        <v>0.7</v>
      </c>
      <c r="F40" s="243">
        <v>3600</v>
      </c>
      <c r="G40" s="244">
        <v>2.35</v>
      </c>
      <c r="H40" s="245">
        <v>2.66</v>
      </c>
    </row>
    <row r="41" spans="1:8" ht="19.899999999999999" hidden="1" customHeight="1" x14ac:dyDescent="0.25">
      <c r="A41" s="246" t="s">
        <v>11</v>
      </c>
      <c r="B41" s="247" t="s">
        <v>9</v>
      </c>
      <c r="C41" s="248">
        <v>50</v>
      </c>
      <c r="D41" s="249">
        <v>1.06</v>
      </c>
      <c r="F41" s="250">
        <v>3600</v>
      </c>
      <c r="G41" s="251">
        <v>3.57</v>
      </c>
      <c r="H41" s="252">
        <v>6</v>
      </c>
    </row>
    <row r="42" spans="1:8" ht="19.899999999999999" hidden="1" customHeight="1" x14ac:dyDescent="0.25">
      <c r="A42" s="253" t="s">
        <v>11</v>
      </c>
      <c r="B42" s="254" t="s">
        <v>9</v>
      </c>
      <c r="C42" s="255">
        <v>50</v>
      </c>
      <c r="D42" s="256">
        <v>0.75</v>
      </c>
      <c r="F42" s="257">
        <v>3400</v>
      </c>
      <c r="G42" s="258">
        <v>2.42</v>
      </c>
      <c r="H42" s="259">
        <v>3.36</v>
      </c>
    </row>
    <row r="43" spans="1:8" ht="19.899999999999999" hidden="1" customHeight="1" x14ac:dyDescent="0.25">
      <c r="A43" s="260" t="s">
        <v>11</v>
      </c>
      <c r="B43" s="261" t="s">
        <v>9</v>
      </c>
      <c r="C43" s="262">
        <v>50</v>
      </c>
      <c r="D43" s="263">
        <v>0.8</v>
      </c>
      <c r="F43" s="264">
        <v>3400</v>
      </c>
      <c r="G43" s="265">
        <v>2.42</v>
      </c>
      <c r="H43" s="266">
        <v>3.36</v>
      </c>
    </row>
    <row r="44" spans="1:8" ht="19.899999999999999" hidden="1" customHeight="1" x14ac:dyDescent="0.25">
      <c r="A44" s="267" t="s">
        <v>11</v>
      </c>
      <c r="B44" s="268" t="s">
        <v>9</v>
      </c>
      <c r="C44" s="269">
        <v>50</v>
      </c>
      <c r="D44" s="270">
        <v>1.7</v>
      </c>
      <c r="F44" s="271">
        <v>3400</v>
      </c>
      <c r="G44" s="272">
        <v>5.24</v>
      </c>
      <c r="H44" s="273">
        <v>6.8</v>
      </c>
    </row>
    <row r="45" spans="1:8" ht="19.899999999999999" hidden="1" customHeight="1" x14ac:dyDescent="0.25">
      <c r="A45" s="274" t="s">
        <v>11</v>
      </c>
      <c r="B45" s="275" t="s">
        <v>9</v>
      </c>
      <c r="C45" s="276">
        <v>50</v>
      </c>
      <c r="D45" s="277">
        <v>0.85</v>
      </c>
      <c r="F45" s="278">
        <v>3400</v>
      </c>
      <c r="G45" s="279">
        <v>2.42</v>
      </c>
      <c r="H45" s="280">
        <v>3.09</v>
      </c>
    </row>
    <row r="46" spans="1:8" ht="19.899999999999999" hidden="1" customHeight="1" x14ac:dyDescent="0.25">
      <c r="A46" s="281" t="s">
        <v>11</v>
      </c>
      <c r="B46" s="282" t="s">
        <v>9</v>
      </c>
      <c r="C46" s="283">
        <v>50</v>
      </c>
      <c r="D46" s="284">
        <v>1.1000000000000001</v>
      </c>
      <c r="F46" s="285">
        <v>3400</v>
      </c>
      <c r="G46" s="286">
        <v>3.12</v>
      </c>
      <c r="H46" s="287">
        <v>4.3899999999999997</v>
      </c>
    </row>
    <row r="47" spans="1:8" ht="19.899999999999999" hidden="1" customHeight="1" x14ac:dyDescent="0.25">
      <c r="A47" s="288" t="s">
        <v>11</v>
      </c>
      <c r="B47" s="289" t="s">
        <v>9</v>
      </c>
      <c r="C47" s="290">
        <v>50</v>
      </c>
      <c r="D47" s="291">
        <v>1.2</v>
      </c>
      <c r="F47" s="292">
        <v>3400</v>
      </c>
      <c r="G47" s="293">
        <v>3.71</v>
      </c>
      <c r="H47" s="294">
        <v>4.08</v>
      </c>
    </row>
    <row r="48" spans="1:8" ht="19.899999999999999" hidden="1" customHeight="1" x14ac:dyDescent="0.25">
      <c r="A48" s="295" t="s">
        <v>11</v>
      </c>
      <c r="B48" s="296" t="s">
        <v>9</v>
      </c>
      <c r="C48" s="297">
        <v>50</v>
      </c>
      <c r="D48" s="298">
        <v>1.29</v>
      </c>
      <c r="F48" s="299">
        <v>3600</v>
      </c>
      <c r="G48" s="300">
        <v>4.3899999999999997</v>
      </c>
      <c r="H48" s="301">
        <v>4.6399999999999997</v>
      </c>
    </row>
    <row r="49" spans="1:8" ht="19.899999999999999" hidden="1" customHeight="1" x14ac:dyDescent="0.25">
      <c r="A49" s="302" t="s">
        <v>11</v>
      </c>
      <c r="B49" s="303" t="s">
        <v>9</v>
      </c>
      <c r="C49" s="304">
        <v>50</v>
      </c>
      <c r="D49" s="305">
        <v>3.45</v>
      </c>
      <c r="F49" s="306">
        <v>3400</v>
      </c>
      <c r="G49" s="307">
        <v>11.1</v>
      </c>
      <c r="H49" s="308">
        <v>12.47</v>
      </c>
    </row>
    <row r="50" spans="1:8" ht="19.899999999999999" hidden="1" customHeight="1" x14ac:dyDescent="0.25">
      <c r="A50" s="309" t="s">
        <v>11</v>
      </c>
      <c r="B50" s="310" t="s">
        <v>9</v>
      </c>
      <c r="C50" s="311">
        <v>50</v>
      </c>
      <c r="D50" s="312">
        <v>4.4000000000000004</v>
      </c>
      <c r="F50" s="313">
        <v>3400</v>
      </c>
      <c r="G50" s="314">
        <v>14.11</v>
      </c>
      <c r="H50" s="315">
        <v>15.13</v>
      </c>
    </row>
    <row r="51" spans="1:8" ht="19.899999999999999" hidden="1" customHeight="1" x14ac:dyDescent="0.25">
      <c r="A51" s="316" t="s">
        <v>11</v>
      </c>
      <c r="B51" s="317" t="s">
        <v>9</v>
      </c>
      <c r="C51" s="318">
        <v>50</v>
      </c>
      <c r="D51" s="319">
        <v>4.5</v>
      </c>
      <c r="F51" s="320">
        <v>3600</v>
      </c>
      <c r="G51" s="321">
        <v>15.3</v>
      </c>
      <c r="H51" s="322">
        <v>16.38</v>
      </c>
    </row>
    <row r="52" spans="1:8" ht="19.899999999999999" hidden="1" customHeight="1" x14ac:dyDescent="0.25">
      <c r="A52" s="323" t="s">
        <v>11</v>
      </c>
      <c r="B52" s="324" t="s">
        <v>9</v>
      </c>
      <c r="C52" s="325">
        <v>60</v>
      </c>
      <c r="D52" s="326">
        <v>0.4</v>
      </c>
      <c r="F52" s="327">
        <v>3400</v>
      </c>
      <c r="G52" s="328">
        <v>1.37</v>
      </c>
      <c r="H52" s="329">
        <v>1.46</v>
      </c>
    </row>
    <row r="53" spans="1:8" ht="19.899999999999999" customHeight="1" x14ac:dyDescent="0.25">
      <c r="A53" s="330" t="s">
        <v>11</v>
      </c>
      <c r="B53" s="331" t="s">
        <v>9</v>
      </c>
      <c r="C53" s="332">
        <v>60</v>
      </c>
      <c r="D53" s="333">
        <v>5.2</v>
      </c>
      <c r="F53" s="334">
        <v>3400</v>
      </c>
      <c r="G53" s="335">
        <v>16.71</v>
      </c>
      <c r="H53" s="336">
        <v>17.75</v>
      </c>
    </row>
    <row r="54" spans="1:8" ht="19.899999999999999" customHeight="1" x14ac:dyDescent="0.25">
      <c r="D54">
        <f>SUM(D37:D53)</f>
        <v>28.219999999999995</v>
      </c>
      <c r="E54">
        <f>D54*3.75</f>
        <v>105.82499999999999</v>
      </c>
    </row>
    <row r="55" spans="1:8" ht="19.899999999999999" hidden="1" customHeight="1" x14ac:dyDescent="0.25">
      <c r="A55" s="337" t="s">
        <v>11</v>
      </c>
      <c r="B55" s="338" t="s">
        <v>10</v>
      </c>
      <c r="C55" s="339">
        <v>200</v>
      </c>
      <c r="D55" s="340">
        <v>2.4</v>
      </c>
      <c r="F55" s="341">
        <v>3750</v>
      </c>
      <c r="G55" s="342">
        <v>7.35</v>
      </c>
      <c r="H55" s="343">
        <v>10.5</v>
      </c>
    </row>
    <row r="56" spans="1:8" ht="19.899999999999999" hidden="1" customHeight="1" x14ac:dyDescent="0.25">
      <c r="A56" s="344" t="s">
        <v>11</v>
      </c>
      <c r="B56" s="345" t="s">
        <v>10</v>
      </c>
      <c r="C56" s="346">
        <v>200</v>
      </c>
      <c r="D56" s="347">
        <v>3.08</v>
      </c>
      <c r="F56" s="348">
        <v>3800</v>
      </c>
      <c r="G56" s="349">
        <v>7.17</v>
      </c>
      <c r="H56" s="350">
        <v>12.56</v>
      </c>
    </row>
    <row r="57" spans="1:8" ht="19.899999999999999" hidden="1" customHeight="1" x14ac:dyDescent="0.25">
      <c r="A57" s="351" t="s">
        <v>11</v>
      </c>
      <c r="B57" s="352" t="s">
        <v>10</v>
      </c>
      <c r="C57" s="353">
        <v>200</v>
      </c>
      <c r="D57" s="354">
        <v>3.2</v>
      </c>
      <c r="F57" s="355">
        <v>14205</v>
      </c>
      <c r="G57" s="356">
        <v>28.8</v>
      </c>
      <c r="H57" s="357">
        <v>45.45</v>
      </c>
    </row>
    <row r="58" spans="1:8" ht="19.899999999999999" hidden="1" customHeight="1" x14ac:dyDescent="0.25">
      <c r="A58" s="358" t="s">
        <v>11</v>
      </c>
      <c r="B58" s="359" t="s">
        <v>10</v>
      </c>
      <c r="C58" s="360">
        <v>200</v>
      </c>
      <c r="D58" s="361">
        <v>3.2</v>
      </c>
      <c r="F58" s="362">
        <v>3800</v>
      </c>
      <c r="G58" s="363">
        <v>9.73</v>
      </c>
      <c r="H58" s="364">
        <v>12.56</v>
      </c>
    </row>
    <row r="59" spans="1:8" ht="19.899999999999999" hidden="1" customHeight="1" x14ac:dyDescent="0.25">
      <c r="A59" s="365" t="s">
        <v>11</v>
      </c>
      <c r="B59" s="366" t="s">
        <v>10</v>
      </c>
      <c r="C59" s="367">
        <v>200</v>
      </c>
      <c r="D59" s="368">
        <v>3.2</v>
      </c>
      <c r="F59" s="369">
        <v>3950</v>
      </c>
      <c r="G59" s="370">
        <v>12.21</v>
      </c>
      <c r="H59" s="371">
        <v>14.24</v>
      </c>
    </row>
    <row r="60" spans="1:8" ht="19.899999999999999" hidden="1" customHeight="1" x14ac:dyDescent="0.25">
      <c r="A60" s="372" t="s">
        <v>11</v>
      </c>
      <c r="B60" s="373" t="s">
        <v>10</v>
      </c>
      <c r="C60" s="374">
        <v>200</v>
      </c>
      <c r="D60" s="375">
        <v>5.5</v>
      </c>
      <c r="F60" s="376">
        <v>3750</v>
      </c>
      <c r="G60" s="377">
        <v>20.22</v>
      </c>
      <c r="H60" s="378">
        <v>22.13</v>
      </c>
    </row>
    <row r="61" spans="1:8" ht="19.899999999999999" customHeight="1" x14ac:dyDescent="0.25">
      <c r="A61" s="379" t="s">
        <v>11</v>
      </c>
      <c r="B61" s="380" t="s">
        <v>10</v>
      </c>
      <c r="C61" s="381">
        <v>200</v>
      </c>
      <c r="D61" s="382">
        <v>10.050000000000001</v>
      </c>
      <c r="F61" s="383">
        <v>3950</v>
      </c>
      <c r="G61" s="384">
        <v>40.270000000000003</v>
      </c>
      <c r="H61" s="385">
        <v>40.49</v>
      </c>
    </row>
    <row r="62" spans="1:8" ht="19.899999999999999" customHeight="1" x14ac:dyDescent="0.25">
      <c r="D62">
        <f>SUM(D55:D61)</f>
        <v>30.63</v>
      </c>
      <c r="E62">
        <f>D62*3.75</f>
        <v>114.8625</v>
      </c>
    </row>
    <row r="63" spans="1:8" ht="19.899999999999999" customHeight="1" x14ac:dyDescent="0.25"/>
    <row r="64" spans="1:8" ht="19.899999999999999" hidden="1" customHeight="1" x14ac:dyDescent="0.25">
      <c r="A64" s="386" t="s">
        <v>11</v>
      </c>
      <c r="B64" s="387" t="s">
        <v>10</v>
      </c>
      <c r="C64" s="388">
        <v>300</v>
      </c>
      <c r="D64" s="389">
        <v>4.08</v>
      </c>
      <c r="F64" s="390">
        <v>1500</v>
      </c>
      <c r="G64" s="391">
        <v>6.12</v>
      </c>
      <c r="H64" s="392">
        <v>6.57</v>
      </c>
    </row>
    <row r="65" spans="1:8" ht="19.899999999999999" hidden="1" customHeight="1" x14ac:dyDescent="0.25">
      <c r="A65" s="393" t="s">
        <v>11</v>
      </c>
      <c r="B65" s="394" t="s">
        <v>10</v>
      </c>
      <c r="C65" s="395">
        <v>300</v>
      </c>
      <c r="D65" s="396">
        <v>11.34</v>
      </c>
      <c r="F65" s="397">
        <v>3750</v>
      </c>
      <c r="G65" s="398">
        <v>42.52</v>
      </c>
      <c r="H65" s="399">
        <v>44.76</v>
      </c>
    </row>
    <row r="66" spans="1:8" ht="19.899999999999999" hidden="1" customHeight="1" x14ac:dyDescent="0.25">
      <c r="A66" s="400" t="s">
        <v>11</v>
      </c>
      <c r="B66" s="401" t="s">
        <v>10</v>
      </c>
      <c r="C66" s="402">
        <v>300</v>
      </c>
      <c r="D66" s="403">
        <v>7.8</v>
      </c>
      <c r="F66" s="404">
        <v>3750</v>
      </c>
      <c r="G66" s="405">
        <v>22.86</v>
      </c>
      <c r="H66" s="406">
        <v>29.25</v>
      </c>
    </row>
    <row r="67" spans="1:8" ht="19.899999999999999" hidden="1" customHeight="1" x14ac:dyDescent="0.25">
      <c r="A67" s="407" t="s">
        <v>11</v>
      </c>
      <c r="B67" s="408" t="s">
        <v>10</v>
      </c>
      <c r="C67" s="409">
        <v>300</v>
      </c>
      <c r="D67" s="410">
        <v>8.27</v>
      </c>
      <c r="F67" s="411">
        <v>1198</v>
      </c>
      <c r="G67" s="412">
        <v>9.9</v>
      </c>
      <c r="H67" s="413">
        <v>9.9</v>
      </c>
    </row>
    <row r="68" spans="1:8" ht="19.899999999999999" hidden="1" customHeight="1" x14ac:dyDescent="0.25">
      <c r="A68" s="414" t="s">
        <v>11</v>
      </c>
      <c r="B68" s="415" t="s">
        <v>10</v>
      </c>
      <c r="C68" s="416">
        <v>300</v>
      </c>
      <c r="D68" s="417">
        <v>22.35</v>
      </c>
      <c r="F68" s="418">
        <v>3750</v>
      </c>
      <c r="G68" s="419">
        <v>69.38</v>
      </c>
      <c r="H68" s="420">
        <v>84.38</v>
      </c>
    </row>
    <row r="69" spans="1:8" ht="19.899999999999999" hidden="1" customHeight="1" x14ac:dyDescent="0.25">
      <c r="A69" s="421" t="s">
        <v>11</v>
      </c>
      <c r="B69" s="422" t="s">
        <v>10</v>
      </c>
      <c r="C69" s="423">
        <v>300</v>
      </c>
      <c r="D69" s="424">
        <v>22.5</v>
      </c>
      <c r="F69" s="425">
        <v>1500</v>
      </c>
      <c r="G69" s="426">
        <v>31.95</v>
      </c>
      <c r="H69" s="427">
        <v>33.75</v>
      </c>
    </row>
    <row r="70" spans="1:8" ht="19.899999999999999" hidden="1" customHeight="1" x14ac:dyDescent="0.25">
      <c r="A70" s="428" t="s">
        <v>11</v>
      </c>
      <c r="B70" s="429" t="s">
        <v>10</v>
      </c>
      <c r="C70" s="430">
        <v>300</v>
      </c>
      <c r="D70" s="431">
        <v>30.25</v>
      </c>
      <c r="F70" s="432">
        <v>3950</v>
      </c>
      <c r="G70" s="433">
        <v>94.76</v>
      </c>
      <c r="H70" s="434">
        <v>120.08</v>
      </c>
    </row>
    <row r="71" spans="1:8" ht="19.899999999999999" hidden="1" customHeight="1" x14ac:dyDescent="0.25">
      <c r="A71" s="435" t="s">
        <v>11</v>
      </c>
      <c r="B71" s="436" t="s">
        <v>10</v>
      </c>
      <c r="C71" s="437">
        <v>300</v>
      </c>
      <c r="D71" s="438">
        <v>30.4</v>
      </c>
      <c r="F71" s="439">
        <v>3800</v>
      </c>
      <c r="G71" s="440">
        <v>96.56</v>
      </c>
      <c r="H71" s="441">
        <v>115.52</v>
      </c>
    </row>
    <row r="72" spans="1:8" ht="19.899999999999999" hidden="1" customHeight="1" x14ac:dyDescent="0.25">
      <c r="A72" s="442" t="s">
        <v>11</v>
      </c>
      <c r="B72" s="443" t="s">
        <v>10</v>
      </c>
      <c r="C72" s="444">
        <v>300</v>
      </c>
      <c r="D72" s="445">
        <v>37.6</v>
      </c>
      <c r="F72" s="446">
        <v>3750</v>
      </c>
      <c r="G72" s="447">
        <v>119.5</v>
      </c>
      <c r="H72" s="448">
        <v>142.13</v>
      </c>
    </row>
    <row r="73" spans="1:8" ht="19.899999999999999" hidden="1" customHeight="1" x14ac:dyDescent="0.25">
      <c r="A73" s="449" t="s">
        <v>11</v>
      </c>
      <c r="B73" s="450" t="s">
        <v>10</v>
      </c>
      <c r="C73" s="451">
        <v>300</v>
      </c>
      <c r="D73" s="452">
        <v>37.6</v>
      </c>
      <c r="F73" s="453">
        <v>3950</v>
      </c>
      <c r="G73" s="454">
        <v>100.9</v>
      </c>
      <c r="H73" s="455">
        <v>149.71</v>
      </c>
    </row>
    <row r="74" spans="1:8" ht="19.899999999999999" customHeight="1" x14ac:dyDescent="0.25">
      <c r="A74" s="456" t="s">
        <v>11</v>
      </c>
      <c r="B74" s="457" t="s">
        <v>10</v>
      </c>
      <c r="C74" s="458">
        <v>300</v>
      </c>
      <c r="D74" s="459">
        <v>52.6</v>
      </c>
      <c r="F74" s="460">
        <v>3950</v>
      </c>
      <c r="G74" s="461">
        <v>127.94</v>
      </c>
      <c r="H74" s="462">
        <v>208.96</v>
      </c>
    </row>
    <row r="75" spans="1:8" ht="19.899999999999999" customHeight="1" x14ac:dyDescent="0.25">
      <c r="D75">
        <f>SUM(D64:D74)</f>
        <v>264.79000000000002</v>
      </c>
      <c r="E75">
        <f>D75*3.75</f>
        <v>992.96250000000009</v>
      </c>
    </row>
    <row r="76" spans="1:8" ht="19.899999999999999" customHeight="1" x14ac:dyDescent="0.25"/>
    <row r="77" spans="1:8" ht="19.899999999999999" hidden="1" customHeight="1" x14ac:dyDescent="0.25">
      <c r="A77" s="463" t="s">
        <v>12</v>
      </c>
      <c r="B77" s="464" t="s">
        <v>13</v>
      </c>
      <c r="C77" s="465">
        <v>100</v>
      </c>
      <c r="D77" s="466">
        <v>0.39</v>
      </c>
      <c r="F77" s="467">
        <v>3400</v>
      </c>
      <c r="G77" s="468">
        <v>2.06</v>
      </c>
      <c r="H77" s="469">
        <v>2.42</v>
      </c>
    </row>
    <row r="78" spans="1:8" ht="19.899999999999999" hidden="1" customHeight="1" x14ac:dyDescent="0.25">
      <c r="A78" s="470" t="s">
        <v>12</v>
      </c>
      <c r="B78" s="471" t="s">
        <v>13</v>
      </c>
      <c r="C78" s="472">
        <v>100</v>
      </c>
      <c r="D78" s="473">
        <v>0.44</v>
      </c>
      <c r="F78" s="474">
        <v>3400</v>
      </c>
      <c r="G78" s="475">
        <v>1.44</v>
      </c>
      <c r="H78" s="476">
        <v>2.02</v>
      </c>
    </row>
    <row r="79" spans="1:8" ht="19.899999999999999" hidden="1" customHeight="1" x14ac:dyDescent="0.25">
      <c r="A79" s="477" t="s">
        <v>12</v>
      </c>
      <c r="B79" s="478" t="s">
        <v>13</v>
      </c>
      <c r="C79" s="479">
        <v>100</v>
      </c>
      <c r="D79" s="480">
        <v>0.95</v>
      </c>
      <c r="F79" s="481">
        <v>3400</v>
      </c>
      <c r="G79" s="482">
        <v>2.2200000000000002</v>
      </c>
      <c r="H79" s="483">
        <v>3.41</v>
      </c>
    </row>
    <row r="80" spans="1:8" ht="19.899999999999999" hidden="1" customHeight="1" x14ac:dyDescent="0.25">
      <c r="A80" s="484" t="s">
        <v>12</v>
      </c>
      <c r="B80" s="485" t="s">
        <v>13</v>
      </c>
      <c r="C80" s="486">
        <v>100</v>
      </c>
      <c r="D80" s="487">
        <v>1.06</v>
      </c>
      <c r="F80" s="488">
        <v>3400</v>
      </c>
      <c r="G80" s="489">
        <v>2.63</v>
      </c>
      <c r="H80" s="490">
        <v>3.77</v>
      </c>
    </row>
    <row r="81" spans="1:8" ht="19.899999999999999" hidden="1" customHeight="1" x14ac:dyDescent="0.25">
      <c r="A81" s="491" t="s">
        <v>12</v>
      </c>
      <c r="B81" s="492" t="s">
        <v>13</v>
      </c>
      <c r="C81" s="493">
        <v>100</v>
      </c>
      <c r="D81" s="494">
        <v>1.1000000000000001</v>
      </c>
      <c r="F81" s="495">
        <v>3400</v>
      </c>
      <c r="G81" s="496">
        <v>3.41</v>
      </c>
      <c r="H81" s="497">
        <v>3.9</v>
      </c>
    </row>
    <row r="82" spans="1:8" ht="19.899999999999999" hidden="1" customHeight="1" x14ac:dyDescent="0.25">
      <c r="A82" s="498" t="s">
        <v>12</v>
      </c>
      <c r="B82" s="499" t="s">
        <v>13</v>
      </c>
      <c r="C82" s="500">
        <v>100</v>
      </c>
      <c r="D82" s="501">
        <v>1.1000000000000001</v>
      </c>
      <c r="F82" s="502">
        <v>3400</v>
      </c>
      <c r="G82" s="503">
        <v>3.41</v>
      </c>
      <c r="H82" s="504">
        <v>4.08</v>
      </c>
    </row>
    <row r="83" spans="1:8" ht="19.899999999999999" hidden="1" customHeight="1" x14ac:dyDescent="0.25">
      <c r="A83" s="505" t="s">
        <v>12</v>
      </c>
      <c r="B83" s="506" t="s">
        <v>13</v>
      </c>
      <c r="C83" s="507">
        <v>100</v>
      </c>
      <c r="D83" s="508">
        <v>1.54</v>
      </c>
      <c r="F83" s="509">
        <v>3400</v>
      </c>
      <c r="G83" s="510">
        <v>5</v>
      </c>
      <c r="H83" s="511">
        <v>5.57</v>
      </c>
    </row>
    <row r="84" spans="1:8" ht="19.899999999999999" hidden="1" customHeight="1" x14ac:dyDescent="0.25">
      <c r="A84" s="512" t="s">
        <v>12</v>
      </c>
      <c r="B84" s="513" t="s">
        <v>13</v>
      </c>
      <c r="C84" s="514">
        <v>100</v>
      </c>
      <c r="D84" s="515">
        <v>1.56</v>
      </c>
      <c r="F84" s="516">
        <v>3400</v>
      </c>
      <c r="G84" s="517">
        <v>3.29</v>
      </c>
      <c r="H84" s="518">
        <v>5.64</v>
      </c>
    </row>
    <row r="85" spans="1:8" ht="19.899999999999999" hidden="1" customHeight="1" x14ac:dyDescent="0.25">
      <c r="A85" s="519" t="s">
        <v>12</v>
      </c>
      <c r="B85" s="520" t="s">
        <v>13</v>
      </c>
      <c r="C85" s="521">
        <v>100</v>
      </c>
      <c r="D85" s="522">
        <v>1.58</v>
      </c>
      <c r="F85" s="523">
        <v>3400</v>
      </c>
      <c r="G85" s="524">
        <v>5.16</v>
      </c>
      <c r="H85" s="525">
        <v>5.88</v>
      </c>
    </row>
    <row r="86" spans="1:8" ht="19.899999999999999" hidden="1" customHeight="1" x14ac:dyDescent="0.25">
      <c r="A86" s="526" t="s">
        <v>12</v>
      </c>
      <c r="B86" s="527" t="s">
        <v>13</v>
      </c>
      <c r="C86" s="528">
        <v>100</v>
      </c>
      <c r="D86" s="529">
        <v>1.66</v>
      </c>
      <c r="F86" s="530">
        <v>3400</v>
      </c>
      <c r="G86" s="531">
        <v>3.61</v>
      </c>
      <c r="H86" s="532">
        <v>5.81</v>
      </c>
    </row>
    <row r="87" spans="1:8" ht="19.899999999999999" hidden="1" customHeight="1" x14ac:dyDescent="0.25">
      <c r="A87" s="533" t="s">
        <v>12</v>
      </c>
      <c r="B87" s="534" t="s">
        <v>13</v>
      </c>
      <c r="C87" s="535">
        <v>100</v>
      </c>
      <c r="D87" s="536">
        <v>1.77</v>
      </c>
      <c r="F87" s="537">
        <v>3400</v>
      </c>
      <c r="G87" s="538">
        <v>6.57</v>
      </c>
      <c r="H87" s="539">
        <v>7.38</v>
      </c>
    </row>
    <row r="88" spans="1:8" ht="19.899999999999999" hidden="1" customHeight="1" x14ac:dyDescent="0.25">
      <c r="A88" s="540" t="s">
        <v>12</v>
      </c>
      <c r="B88" s="541" t="s">
        <v>13</v>
      </c>
      <c r="C88" s="542">
        <v>100</v>
      </c>
      <c r="D88" s="543">
        <v>3.84</v>
      </c>
      <c r="F88" s="544">
        <v>3400</v>
      </c>
      <c r="G88" s="545">
        <v>6.4</v>
      </c>
      <c r="H88" s="546">
        <v>14.42</v>
      </c>
    </row>
    <row r="89" spans="1:8" ht="19.899999999999999" hidden="1" customHeight="1" x14ac:dyDescent="0.25">
      <c r="A89" s="547" t="s">
        <v>12</v>
      </c>
      <c r="B89" s="548" t="s">
        <v>13</v>
      </c>
      <c r="C89" s="549">
        <v>100</v>
      </c>
      <c r="D89" s="550">
        <v>1.96</v>
      </c>
      <c r="F89" s="551">
        <v>3400</v>
      </c>
      <c r="G89" s="552">
        <v>6.21</v>
      </c>
      <c r="H89" s="553">
        <v>7</v>
      </c>
    </row>
    <row r="90" spans="1:8" ht="19.899999999999999" hidden="1" customHeight="1" x14ac:dyDescent="0.25">
      <c r="A90" s="554" t="s">
        <v>12</v>
      </c>
      <c r="B90" s="555" t="s">
        <v>13</v>
      </c>
      <c r="C90" s="556">
        <v>100</v>
      </c>
      <c r="D90" s="557">
        <v>3.94</v>
      </c>
      <c r="F90" s="558">
        <v>3400</v>
      </c>
      <c r="G90" s="559">
        <v>12.64</v>
      </c>
      <c r="H90" s="560">
        <v>14.59</v>
      </c>
    </row>
    <row r="91" spans="1:8" ht="19.899999999999999" hidden="1" customHeight="1" x14ac:dyDescent="0.25">
      <c r="A91" s="561" t="s">
        <v>12</v>
      </c>
      <c r="B91" s="562" t="s">
        <v>13</v>
      </c>
      <c r="C91" s="563">
        <v>100</v>
      </c>
      <c r="D91" s="564">
        <v>2.08</v>
      </c>
      <c r="F91" s="565">
        <v>3400</v>
      </c>
      <c r="G91" s="566">
        <v>6.63</v>
      </c>
      <c r="H91" s="567">
        <v>7.41</v>
      </c>
    </row>
    <row r="92" spans="1:8" ht="19.899999999999999" hidden="1" customHeight="1" x14ac:dyDescent="0.25">
      <c r="A92" s="568" t="s">
        <v>12</v>
      </c>
      <c r="B92" s="569" t="s">
        <v>13</v>
      </c>
      <c r="C92" s="570">
        <v>100</v>
      </c>
      <c r="D92" s="571">
        <v>2.19</v>
      </c>
      <c r="F92" s="572">
        <v>3400</v>
      </c>
      <c r="G92" s="573">
        <v>6.49</v>
      </c>
      <c r="H92" s="574">
        <v>7.61</v>
      </c>
    </row>
    <row r="93" spans="1:8" ht="19.899999999999999" hidden="1" customHeight="1" x14ac:dyDescent="0.25">
      <c r="A93" s="575" t="s">
        <v>12</v>
      </c>
      <c r="B93" s="576" t="s">
        <v>13</v>
      </c>
      <c r="C93" s="577">
        <v>100</v>
      </c>
      <c r="D93" s="578">
        <v>2.23</v>
      </c>
      <c r="F93" s="579">
        <v>3400</v>
      </c>
      <c r="G93" s="580">
        <v>4.2</v>
      </c>
      <c r="H93" s="581">
        <v>8.09</v>
      </c>
    </row>
    <row r="94" spans="1:8" ht="19.899999999999999" hidden="1" customHeight="1" x14ac:dyDescent="0.25">
      <c r="A94" s="582" t="s">
        <v>12</v>
      </c>
      <c r="B94" s="583" t="s">
        <v>13</v>
      </c>
      <c r="C94" s="584">
        <v>100</v>
      </c>
      <c r="D94" s="585">
        <v>4.82</v>
      </c>
      <c r="F94" s="586">
        <v>3400</v>
      </c>
      <c r="G94" s="587">
        <v>9.58</v>
      </c>
      <c r="H94" s="588">
        <v>17.739999999999998</v>
      </c>
    </row>
    <row r="95" spans="1:8" ht="19.899999999999999" hidden="1" customHeight="1" x14ac:dyDescent="0.25">
      <c r="A95" s="589" t="s">
        <v>12</v>
      </c>
      <c r="B95" s="590" t="s">
        <v>13</v>
      </c>
      <c r="C95" s="591">
        <v>100</v>
      </c>
      <c r="D95" s="592">
        <v>2.4300000000000002</v>
      </c>
      <c r="F95" s="593">
        <v>3400</v>
      </c>
      <c r="G95" s="594">
        <v>7.48</v>
      </c>
      <c r="H95" s="595">
        <v>8.68</v>
      </c>
    </row>
    <row r="96" spans="1:8" ht="19.899999999999999" hidden="1" customHeight="1" x14ac:dyDescent="0.25">
      <c r="A96" s="596" t="s">
        <v>12</v>
      </c>
      <c r="B96" s="597" t="s">
        <v>13</v>
      </c>
      <c r="C96" s="598">
        <v>100</v>
      </c>
      <c r="D96" s="599">
        <v>2.4700000000000002</v>
      </c>
      <c r="F96" s="600">
        <v>3400</v>
      </c>
      <c r="G96" s="601">
        <v>4.12</v>
      </c>
      <c r="H96" s="602">
        <v>8.74</v>
      </c>
    </row>
    <row r="97" spans="1:8" ht="19.899999999999999" hidden="1" customHeight="1" x14ac:dyDescent="0.25">
      <c r="A97" s="603" t="s">
        <v>12</v>
      </c>
      <c r="B97" s="604" t="s">
        <v>13</v>
      </c>
      <c r="C97" s="605">
        <v>100</v>
      </c>
      <c r="D97" s="606">
        <v>2.52</v>
      </c>
      <c r="F97" s="607">
        <v>3400</v>
      </c>
      <c r="G97" s="608">
        <v>8.35</v>
      </c>
      <c r="H97" s="609">
        <v>8.74</v>
      </c>
    </row>
    <row r="98" spans="1:8" ht="19.899999999999999" hidden="1" customHeight="1" x14ac:dyDescent="0.25">
      <c r="A98" s="610" t="s">
        <v>12</v>
      </c>
      <c r="B98" s="611" t="s">
        <v>13</v>
      </c>
      <c r="C98" s="612">
        <v>100</v>
      </c>
      <c r="D98" s="613">
        <v>2.68</v>
      </c>
      <c r="F98" s="614">
        <v>3400</v>
      </c>
      <c r="G98" s="615">
        <v>7.63</v>
      </c>
      <c r="H98" s="616">
        <v>9.4499999999999993</v>
      </c>
    </row>
    <row r="99" spans="1:8" ht="19.899999999999999" hidden="1" customHeight="1" x14ac:dyDescent="0.25">
      <c r="A99" s="617" t="s">
        <v>12</v>
      </c>
      <c r="B99" s="618" t="s">
        <v>13</v>
      </c>
      <c r="C99" s="619">
        <v>100</v>
      </c>
      <c r="D99" s="620">
        <v>2.72</v>
      </c>
      <c r="F99" s="621">
        <v>3400</v>
      </c>
      <c r="G99" s="622">
        <v>9.6300000000000008</v>
      </c>
      <c r="H99" s="623">
        <v>10.08</v>
      </c>
    </row>
    <row r="100" spans="1:8" ht="19.899999999999999" hidden="1" customHeight="1" x14ac:dyDescent="0.25">
      <c r="A100" s="624" t="s">
        <v>12</v>
      </c>
      <c r="B100" s="625" t="s">
        <v>13</v>
      </c>
      <c r="C100" s="626">
        <v>100</v>
      </c>
      <c r="D100" s="627">
        <v>3.04</v>
      </c>
      <c r="F100" s="628">
        <v>3400</v>
      </c>
      <c r="G100" s="629">
        <v>9.86</v>
      </c>
      <c r="H100" s="630">
        <v>10.5</v>
      </c>
    </row>
    <row r="101" spans="1:8" ht="19.899999999999999" hidden="1" customHeight="1" x14ac:dyDescent="0.25">
      <c r="A101" s="631" t="s">
        <v>12</v>
      </c>
      <c r="B101" s="632" t="s">
        <v>13</v>
      </c>
      <c r="C101" s="633">
        <v>100</v>
      </c>
      <c r="D101" s="634">
        <v>3.13</v>
      </c>
      <c r="F101" s="635">
        <v>3400</v>
      </c>
      <c r="G101" s="636">
        <v>7.44</v>
      </c>
      <c r="H101" s="637">
        <v>10.81</v>
      </c>
    </row>
    <row r="102" spans="1:8" ht="19.899999999999999" hidden="1" customHeight="1" x14ac:dyDescent="0.25">
      <c r="A102" s="638" t="s">
        <v>12</v>
      </c>
      <c r="B102" s="639" t="s">
        <v>13</v>
      </c>
      <c r="C102" s="640">
        <v>100</v>
      </c>
      <c r="D102" s="641">
        <v>3.2</v>
      </c>
      <c r="F102" s="642">
        <v>3400</v>
      </c>
      <c r="G102" s="643">
        <v>9.98</v>
      </c>
      <c r="H102" s="644">
        <v>11.29</v>
      </c>
    </row>
    <row r="103" spans="1:8" ht="19.899999999999999" hidden="1" customHeight="1" x14ac:dyDescent="0.25">
      <c r="A103" s="645" t="s">
        <v>12</v>
      </c>
      <c r="B103" s="646" t="s">
        <v>13</v>
      </c>
      <c r="C103" s="647">
        <v>100</v>
      </c>
      <c r="D103" s="648">
        <v>3.47</v>
      </c>
      <c r="F103" s="649">
        <v>3400</v>
      </c>
      <c r="G103" s="650">
        <v>10.59</v>
      </c>
      <c r="H103" s="651">
        <v>12.02</v>
      </c>
    </row>
    <row r="104" spans="1:8" ht="19.899999999999999" hidden="1" customHeight="1" x14ac:dyDescent="0.25">
      <c r="A104" s="652" t="s">
        <v>12</v>
      </c>
      <c r="B104" s="653" t="s">
        <v>13</v>
      </c>
      <c r="C104" s="654">
        <v>100</v>
      </c>
      <c r="D104" s="655">
        <v>3.55</v>
      </c>
      <c r="F104" s="656">
        <v>3400</v>
      </c>
      <c r="G104" s="657">
        <v>11.38</v>
      </c>
      <c r="H104" s="658">
        <v>12.24</v>
      </c>
    </row>
    <row r="105" spans="1:8" ht="19.899999999999999" hidden="1" customHeight="1" x14ac:dyDescent="0.25">
      <c r="A105" s="659" t="s">
        <v>12</v>
      </c>
      <c r="B105" s="660" t="s">
        <v>13</v>
      </c>
      <c r="C105" s="661">
        <v>100</v>
      </c>
      <c r="D105" s="662">
        <v>3.57</v>
      </c>
      <c r="F105" s="663">
        <v>3400</v>
      </c>
      <c r="G105" s="664">
        <v>11.48</v>
      </c>
      <c r="H105" s="665">
        <v>12.82</v>
      </c>
    </row>
    <row r="106" spans="1:8" ht="19.899999999999999" hidden="1" customHeight="1" x14ac:dyDescent="0.25">
      <c r="A106" s="666" t="s">
        <v>12</v>
      </c>
      <c r="B106" s="667" t="s">
        <v>13</v>
      </c>
      <c r="C106" s="668">
        <v>100</v>
      </c>
      <c r="D106" s="669">
        <v>3.65</v>
      </c>
      <c r="F106" s="670">
        <v>3400</v>
      </c>
      <c r="G106" s="671">
        <v>11.84</v>
      </c>
      <c r="H106" s="672">
        <v>12.57</v>
      </c>
    </row>
    <row r="107" spans="1:8" ht="19.899999999999999" hidden="1" customHeight="1" x14ac:dyDescent="0.25">
      <c r="A107" s="673" t="s">
        <v>12</v>
      </c>
      <c r="B107" s="674" t="s">
        <v>13</v>
      </c>
      <c r="C107" s="675">
        <v>100</v>
      </c>
      <c r="D107" s="676">
        <v>3.82</v>
      </c>
      <c r="F107" s="677">
        <v>3400</v>
      </c>
      <c r="G107" s="678">
        <v>7.33</v>
      </c>
      <c r="H107" s="679">
        <v>13.16</v>
      </c>
    </row>
    <row r="108" spans="1:8" ht="19.899999999999999" hidden="1" customHeight="1" x14ac:dyDescent="0.25">
      <c r="A108" s="680" t="s">
        <v>12</v>
      </c>
      <c r="B108" s="681" t="s">
        <v>13</v>
      </c>
      <c r="C108" s="682">
        <v>100</v>
      </c>
      <c r="D108" s="683">
        <v>3.83</v>
      </c>
      <c r="F108" s="684">
        <v>3400</v>
      </c>
      <c r="G108" s="685">
        <v>9.4</v>
      </c>
      <c r="H108" s="686">
        <v>14.04</v>
      </c>
    </row>
    <row r="109" spans="1:8" ht="19.899999999999999" hidden="1" customHeight="1" x14ac:dyDescent="0.25">
      <c r="A109" s="687" t="s">
        <v>12</v>
      </c>
      <c r="B109" s="688" t="s">
        <v>13</v>
      </c>
      <c r="C109" s="689">
        <v>100</v>
      </c>
      <c r="D109" s="690">
        <v>4.03</v>
      </c>
      <c r="F109" s="691">
        <v>3400</v>
      </c>
      <c r="G109" s="692">
        <v>9.5299999999999994</v>
      </c>
      <c r="H109" s="693">
        <v>14.38</v>
      </c>
    </row>
    <row r="110" spans="1:8" ht="19.899999999999999" hidden="1" customHeight="1" x14ac:dyDescent="0.25">
      <c r="A110" s="694" t="s">
        <v>12</v>
      </c>
      <c r="B110" s="695" t="s">
        <v>13</v>
      </c>
      <c r="C110" s="696">
        <v>100</v>
      </c>
      <c r="D110" s="697">
        <v>4.12</v>
      </c>
      <c r="F110" s="698">
        <v>3400</v>
      </c>
      <c r="G110" s="699">
        <v>13.58</v>
      </c>
      <c r="H110" s="700">
        <v>14.35</v>
      </c>
    </row>
    <row r="111" spans="1:8" ht="19.899999999999999" hidden="1" customHeight="1" x14ac:dyDescent="0.25">
      <c r="A111" s="701" t="s">
        <v>12</v>
      </c>
      <c r="B111" s="702" t="s">
        <v>13</v>
      </c>
      <c r="C111" s="703">
        <v>100</v>
      </c>
      <c r="D111" s="704">
        <v>4.1900000000000004</v>
      </c>
      <c r="F111" s="705">
        <v>3400</v>
      </c>
      <c r="G111" s="706">
        <v>13.6</v>
      </c>
      <c r="H111" s="707">
        <v>14.58</v>
      </c>
    </row>
    <row r="112" spans="1:8" ht="19.899999999999999" hidden="1" customHeight="1" x14ac:dyDescent="0.25">
      <c r="A112" s="708" t="s">
        <v>12</v>
      </c>
      <c r="B112" s="709" t="s">
        <v>13</v>
      </c>
      <c r="C112" s="710">
        <v>100</v>
      </c>
      <c r="D112" s="711">
        <v>4.2</v>
      </c>
      <c r="F112" s="712">
        <v>3400</v>
      </c>
      <c r="G112" s="713">
        <v>13.53</v>
      </c>
      <c r="H112" s="714">
        <v>14.79</v>
      </c>
    </row>
    <row r="113" spans="1:8" ht="19.899999999999999" hidden="1" customHeight="1" x14ac:dyDescent="0.25">
      <c r="A113" s="715" t="s">
        <v>12</v>
      </c>
      <c r="B113" s="716" t="s">
        <v>13</v>
      </c>
      <c r="C113" s="717">
        <v>100</v>
      </c>
      <c r="D113" s="718">
        <v>4.25</v>
      </c>
      <c r="F113" s="719">
        <v>3400</v>
      </c>
      <c r="G113" s="720">
        <v>13.66</v>
      </c>
      <c r="H113" s="721">
        <v>14.61</v>
      </c>
    </row>
    <row r="114" spans="1:8" ht="19.899999999999999" hidden="1" customHeight="1" x14ac:dyDescent="0.25">
      <c r="A114" s="722" t="s">
        <v>12</v>
      </c>
      <c r="B114" s="723" t="s">
        <v>13</v>
      </c>
      <c r="C114" s="724">
        <v>100</v>
      </c>
      <c r="D114" s="725">
        <v>4.28</v>
      </c>
      <c r="F114" s="726">
        <v>3400</v>
      </c>
      <c r="G114" s="727">
        <v>10.43</v>
      </c>
      <c r="H114" s="728">
        <v>14.65</v>
      </c>
    </row>
    <row r="115" spans="1:8" ht="19.899999999999999" hidden="1" customHeight="1" x14ac:dyDescent="0.25">
      <c r="A115" s="729" t="s">
        <v>12</v>
      </c>
      <c r="B115" s="730" t="s">
        <v>13</v>
      </c>
      <c r="C115" s="731">
        <v>100</v>
      </c>
      <c r="D115" s="732">
        <v>4.3499999999999996</v>
      </c>
      <c r="F115" s="733">
        <v>3400</v>
      </c>
      <c r="G115" s="734">
        <v>9.92</v>
      </c>
      <c r="H115" s="735">
        <v>15.81</v>
      </c>
    </row>
    <row r="116" spans="1:8" ht="19.899999999999999" hidden="1" customHeight="1" x14ac:dyDescent="0.25">
      <c r="A116" s="736" t="s">
        <v>12</v>
      </c>
      <c r="B116" s="737" t="s">
        <v>13</v>
      </c>
      <c r="C116" s="738">
        <v>100</v>
      </c>
      <c r="D116" s="739">
        <v>4.3899999999999997</v>
      </c>
      <c r="F116" s="740">
        <v>3400</v>
      </c>
      <c r="G116" s="741">
        <v>9.23</v>
      </c>
      <c r="H116" s="742">
        <v>14.93</v>
      </c>
    </row>
    <row r="117" spans="1:8" ht="19.899999999999999" hidden="1" customHeight="1" x14ac:dyDescent="0.25">
      <c r="A117" s="743" t="s">
        <v>12</v>
      </c>
      <c r="B117" s="744" t="s">
        <v>13</v>
      </c>
      <c r="C117" s="745">
        <v>100</v>
      </c>
      <c r="D117" s="746">
        <v>4.4400000000000004</v>
      </c>
      <c r="F117" s="747">
        <v>3400</v>
      </c>
      <c r="G117" s="748">
        <v>14.41</v>
      </c>
      <c r="H117" s="749">
        <v>15.43</v>
      </c>
    </row>
    <row r="118" spans="1:8" ht="19.899999999999999" hidden="1" customHeight="1" x14ac:dyDescent="0.25">
      <c r="A118" s="750" t="s">
        <v>12</v>
      </c>
      <c r="B118" s="751" t="s">
        <v>13</v>
      </c>
      <c r="C118" s="752">
        <v>100</v>
      </c>
      <c r="D118" s="753">
        <v>4.58</v>
      </c>
      <c r="F118" s="754">
        <v>3400</v>
      </c>
      <c r="G118" s="755">
        <v>14.87</v>
      </c>
      <c r="H118" s="756">
        <v>16.079999999999998</v>
      </c>
    </row>
    <row r="119" spans="1:8" ht="19.899999999999999" hidden="1" customHeight="1" x14ac:dyDescent="0.25">
      <c r="A119" s="757" t="s">
        <v>12</v>
      </c>
      <c r="B119" s="758" t="s">
        <v>13</v>
      </c>
      <c r="C119" s="759">
        <v>100</v>
      </c>
      <c r="D119" s="760">
        <v>13.77</v>
      </c>
      <c r="F119" s="761">
        <v>3400</v>
      </c>
      <c r="G119" s="762">
        <v>44.7</v>
      </c>
      <c r="H119" s="763">
        <v>48.36</v>
      </c>
    </row>
    <row r="120" spans="1:8" ht="19.899999999999999" hidden="1" customHeight="1" x14ac:dyDescent="0.25">
      <c r="A120" s="764" t="s">
        <v>12</v>
      </c>
      <c r="B120" s="765" t="s">
        <v>13</v>
      </c>
      <c r="C120" s="766">
        <v>100</v>
      </c>
      <c r="D120" s="767">
        <v>4.5999999999999996</v>
      </c>
      <c r="F120" s="768">
        <v>3400</v>
      </c>
      <c r="G120" s="769">
        <v>14.54</v>
      </c>
      <c r="H120" s="770">
        <v>15.64</v>
      </c>
    </row>
    <row r="121" spans="1:8" ht="19.899999999999999" hidden="1" customHeight="1" x14ac:dyDescent="0.25">
      <c r="A121" s="771" t="s">
        <v>12</v>
      </c>
      <c r="B121" s="772" t="s">
        <v>13</v>
      </c>
      <c r="C121" s="773">
        <v>100</v>
      </c>
      <c r="D121" s="774">
        <v>4.63</v>
      </c>
      <c r="F121" s="775">
        <v>3400</v>
      </c>
      <c r="G121" s="776">
        <v>12.91</v>
      </c>
      <c r="H121" s="777">
        <v>15.91</v>
      </c>
    </row>
    <row r="122" spans="1:8" ht="19.899999999999999" hidden="1" customHeight="1" x14ac:dyDescent="0.25">
      <c r="A122" s="778" t="s">
        <v>12</v>
      </c>
      <c r="B122" s="779" t="s">
        <v>13</v>
      </c>
      <c r="C122" s="780">
        <v>100</v>
      </c>
      <c r="D122" s="781">
        <v>4.6399999999999997</v>
      </c>
      <c r="F122" s="782">
        <v>3400</v>
      </c>
      <c r="G122" s="783">
        <v>12.6</v>
      </c>
      <c r="H122" s="784">
        <v>16.12</v>
      </c>
    </row>
    <row r="123" spans="1:8" ht="19.899999999999999" hidden="1" customHeight="1" x14ac:dyDescent="0.25">
      <c r="A123" s="785" t="s">
        <v>12</v>
      </c>
      <c r="B123" s="786" t="s">
        <v>13</v>
      </c>
      <c r="C123" s="787">
        <v>100</v>
      </c>
      <c r="D123" s="788">
        <v>4.68</v>
      </c>
      <c r="F123" s="789">
        <v>3400</v>
      </c>
      <c r="G123" s="790">
        <v>14.87</v>
      </c>
      <c r="H123" s="791">
        <v>16.93</v>
      </c>
    </row>
    <row r="124" spans="1:8" ht="19.899999999999999" hidden="1" customHeight="1" x14ac:dyDescent="0.25">
      <c r="A124" s="792" t="s">
        <v>12</v>
      </c>
      <c r="B124" s="793" t="s">
        <v>13</v>
      </c>
      <c r="C124" s="794">
        <v>100</v>
      </c>
      <c r="D124" s="795">
        <v>4.7300000000000004</v>
      </c>
      <c r="F124" s="796">
        <v>3400</v>
      </c>
      <c r="G124" s="797">
        <v>12.48</v>
      </c>
      <c r="H124" s="798">
        <v>16.93</v>
      </c>
    </row>
    <row r="125" spans="1:8" ht="19.899999999999999" hidden="1" customHeight="1" x14ac:dyDescent="0.25">
      <c r="A125" s="799" t="s">
        <v>12</v>
      </c>
      <c r="B125" s="800" t="s">
        <v>13</v>
      </c>
      <c r="C125" s="801">
        <v>100</v>
      </c>
      <c r="D125" s="802">
        <v>4.76</v>
      </c>
      <c r="F125" s="803">
        <v>3400</v>
      </c>
      <c r="G125" s="804">
        <v>8.9700000000000006</v>
      </c>
      <c r="H125" s="805">
        <v>17.079999999999998</v>
      </c>
    </row>
    <row r="126" spans="1:8" ht="19.899999999999999" hidden="1" customHeight="1" x14ac:dyDescent="0.25">
      <c r="A126" s="806" t="s">
        <v>12</v>
      </c>
      <c r="B126" s="807" t="s">
        <v>13</v>
      </c>
      <c r="C126" s="808">
        <v>100</v>
      </c>
      <c r="D126" s="809">
        <v>4.8499999999999996</v>
      </c>
      <c r="F126" s="810">
        <v>3400</v>
      </c>
      <c r="G126" s="811">
        <v>12.36</v>
      </c>
      <c r="H126" s="812">
        <v>16.66</v>
      </c>
    </row>
    <row r="127" spans="1:8" ht="19.899999999999999" hidden="1" customHeight="1" x14ac:dyDescent="0.25">
      <c r="A127" s="813" t="s">
        <v>12</v>
      </c>
      <c r="B127" s="814" t="s">
        <v>13</v>
      </c>
      <c r="C127" s="815">
        <v>100</v>
      </c>
      <c r="D127" s="816">
        <v>5</v>
      </c>
      <c r="F127" s="817">
        <v>3400</v>
      </c>
      <c r="G127" s="818">
        <v>16.14</v>
      </c>
      <c r="H127" s="819">
        <v>18.09</v>
      </c>
    </row>
    <row r="128" spans="1:8" ht="19.899999999999999" hidden="1" customHeight="1" x14ac:dyDescent="0.25">
      <c r="A128" s="820" t="s">
        <v>12</v>
      </c>
      <c r="B128" s="821" t="s">
        <v>13</v>
      </c>
      <c r="C128" s="822">
        <v>100</v>
      </c>
      <c r="D128" s="823">
        <v>5.09</v>
      </c>
      <c r="F128" s="824">
        <v>3400</v>
      </c>
      <c r="G128" s="825">
        <v>14.62</v>
      </c>
      <c r="H128" s="826">
        <v>17.649999999999999</v>
      </c>
    </row>
    <row r="129" spans="1:8" ht="19.899999999999999" hidden="1" customHeight="1" x14ac:dyDescent="0.25">
      <c r="A129" s="827" t="s">
        <v>12</v>
      </c>
      <c r="B129" s="828" t="s">
        <v>13</v>
      </c>
      <c r="C129" s="829">
        <v>100</v>
      </c>
      <c r="D129" s="830">
        <v>5.25</v>
      </c>
      <c r="F129" s="831">
        <v>3400</v>
      </c>
      <c r="G129" s="832">
        <v>13.45</v>
      </c>
      <c r="H129" s="833">
        <v>17.95</v>
      </c>
    </row>
    <row r="130" spans="1:8" ht="19.899999999999999" hidden="1" customHeight="1" x14ac:dyDescent="0.25">
      <c r="A130" s="834" t="s">
        <v>12</v>
      </c>
      <c r="B130" s="835" t="s">
        <v>13</v>
      </c>
      <c r="C130" s="836">
        <v>100</v>
      </c>
      <c r="D130" s="837">
        <v>7.14</v>
      </c>
      <c r="F130" s="838">
        <v>3400</v>
      </c>
      <c r="G130" s="839">
        <v>17.82</v>
      </c>
      <c r="H130" s="840">
        <v>24.28</v>
      </c>
    </row>
    <row r="131" spans="1:8" ht="19.899999999999999" hidden="1" customHeight="1" x14ac:dyDescent="0.25">
      <c r="A131" s="841" t="s">
        <v>12</v>
      </c>
      <c r="B131" s="842" t="s">
        <v>13</v>
      </c>
      <c r="C131" s="843">
        <v>100</v>
      </c>
      <c r="D131" s="844">
        <v>7.37</v>
      </c>
      <c r="F131" s="845">
        <v>3400</v>
      </c>
      <c r="G131" s="846">
        <v>21.79</v>
      </c>
      <c r="H131" s="847">
        <v>25.29</v>
      </c>
    </row>
    <row r="132" spans="1:8" ht="19.899999999999999" customHeight="1" x14ac:dyDescent="0.25">
      <c r="A132" s="848" t="s">
        <v>12</v>
      </c>
      <c r="B132" s="849" t="s">
        <v>13</v>
      </c>
      <c r="C132" s="850">
        <v>100</v>
      </c>
      <c r="D132" s="851">
        <v>7.5</v>
      </c>
      <c r="F132" s="852">
        <v>3400</v>
      </c>
      <c r="G132" s="853">
        <v>22.31</v>
      </c>
      <c r="H132" s="854">
        <v>25.67</v>
      </c>
    </row>
    <row r="133" spans="1:8" ht="19.899999999999999" customHeight="1" x14ac:dyDescent="0.25">
      <c r="A133" s="855" t="s">
        <v>12</v>
      </c>
      <c r="B133" s="856" t="s">
        <v>13</v>
      </c>
      <c r="C133" s="857">
        <v>100</v>
      </c>
      <c r="D133" s="858">
        <v>12.28</v>
      </c>
      <c r="F133" s="859">
        <v>3400</v>
      </c>
      <c r="G133" s="860">
        <v>28.02</v>
      </c>
      <c r="H133" s="861">
        <v>41.92</v>
      </c>
    </row>
    <row r="134" spans="1:8" ht="19.899999999999999" customHeight="1" x14ac:dyDescent="0.25">
      <c r="D134">
        <f>SUM(D77:D133)</f>
        <v>217.40999999999997</v>
      </c>
      <c r="E134">
        <f>D134*3.25</f>
        <v>706.58249999999987</v>
      </c>
    </row>
    <row r="135" spans="1:8" ht="19.899999999999999" hidden="1" customHeight="1" x14ac:dyDescent="0.25">
      <c r="A135" s="862" t="s">
        <v>12</v>
      </c>
      <c r="B135" s="863" t="s">
        <v>9</v>
      </c>
      <c r="C135" s="864">
        <v>50</v>
      </c>
      <c r="D135" s="865">
        <v>0.02</v>
      </c>
      <c r="F135" s="866">
        <v>3400</v>
      </c>
      <c r="G135" s="867">
        <v>0.01</v>
      </c>
      <c r="H135" s="868">
        <v>0.02</v>
      </c>
    </row>
    <row r="136" spans="1:8" ht="19.899999999999999" hidden="1" customHeight="1" x14ac:dyDescent="0.25">
      <c r="A136" s="869" t="s">
        <v>12</v>
      </c>
      <c r="B136" s="870" t="s">
        <v>9</v>
      </c>
      <c r="C136" s="871">
        <v>50</v>
      </c>
      <c r="D136" s="872">
        <v>0.03</v>
      </c>
      <c r="F136" s="873">
        <v>3400</v>
      </c>
      <c r="G136" s="874">
        <v>0</v>
      </c>
      <c r="H136" s="875">
        <v>0.17</v>
      </c>
    </row>
    <row r="137" spans="1:8" ht="19.899999999999999" hidden="1" customHeight="1" x14ac:dyDescent="0.25">
      <c r="A137" s="876" t="s">
        <v>12</v>
      </c>
      <c r="B137" s="877" t="s">
        <v>9</v>
      </c>
      <c r="C137" s="878">
        <v>50</v>
      </c>
      <c r="D137" s="879">
        <v>7.0000000000000007E-2</v>
      </c>
      <c r="F137" s="880">
        <v>3400</v>
      </c>
      <c r="G137" s="881">
        <v>0.77</v>
      </c>
      <c r="H137" s="882">
        <v>0.85</v>
      </c>
    </row>
    <row r="138" spans="1:8" ht="19.899999999999999" hidden="1" customHeight="1" x14ac:dyDescent="0.25">
      <c r="A138" s="883" t="s">
        <v>12</v>
      </c>
      <c r="B138" s="884" t="s">
        <v>9</v>
      </c>
      <c r="C138" s="885">
        <v>50</v>
      </c>
      <c r="D138" s="886">
        <v>0.09</v>
      </c>
      <c r="F138" s="887">
        <v>3400</v>
      </c>
      <c r="G138" s="888">
        <v>0.12</v>
      </c>
      <c r="H138" s="889">
        <v>0.48</v>
      </c>
    </row>
    <row r="139" spans="1:8" ht="19.899999999999999" hidden="1" customHeight="1" x14ac:dyDescent="0.25">
      <c r="A139" s="890" t="s">
        <v>12</v>
      </c>
      <c r="B139" s="891" t="s">
        <v>9</v>
      </c>
      <c r="C139" s="892">
        <v>50</v>
      </c>
      <c r="D139" s="893">
        <v>0.2</v>
      </c>
      <c r="F139" s="894">
        <v>3600</v>
      </c>
      <c r="G139" s="895">
        <v>0.39</v>
      </c>
      <c r="H139" s="896">
        <v>1.08</v>
      </c>
    </row>
    <row r="140" spans="1:8" ht="19.899999999999999" hidden="1" customHeight="1" x14ac:dyDescent="0.25">
      <c r="A140" s="897" t="s">
        <v>12</v>
      </c>
      <c r="B140" s="898" t="s">
        <v>9</v>
      </c>
      <c r="C140" s="899">
        <v>50</v>
      </c>
      <c r="D140" s="900">
        <v>0.1</v>
      </c>
      <c r="F140" s="901">
        <v>3400</v>
      </c>
      <c r="G140" s="902">
        <v>0.3</v>
      </c>
      <c r="H140" s="903">
        <v>0.51</v>
      </c>
    </row>
    <row r="141" spans="1:8" ht="19.899999999999999" hidden="1" customHeight="1" x14ac:dyDescent="0.25">
      <c r="A141" s="904" t="s">
        <v>12</v>
      </c>
      <c r="B141" s="905" t="s">
        <v>9</v>
      </c>
      <c r="C141" s="906">
        <v>50</v>
      </c>
      <c r="D141" s="907">
        <v>0.5</v>
      </c>
      <c r="F141" s="908">
        <v>3400</v>
      </c>
      <c r="G141" s="909">
        <v>1.62</v>
      </c>
      <c r="H141" s="910">
        <v>2.5499999999999998</v>
      </c>
    </row>
    <row r="142" spans="1:8" ht="19.899999999999999" hidden="1" customHeight="1" x14ac:dyDescent="0.25">
      <c r="A142" s="911" t="s">
        <v>12</v>
      </c>
      <c r="B142" s="912" t="s">
        <v>9</v>
      </c>
      <c r="C142" s="913">
        <v>50</v>
      </c>
      <c r="D142" s="914">
        <v>0.5</v>
      </c>
      <c r="F142" s="915">
        <v>3400</v>
      </c>
      <c r="G142" s="916">
        <v>1.75</v>
      </c>
      <c r="H142" s="917">
        <v>2.5499999999999998</v>
      </c>
    </row>
    <row r="143" spans="1:8" ht="19.899999999999999" hidden="1" customHeight="1" x14ac:dyDescent="0.25">
      <c r="A143" s="918" t="s">
        <v>12</v>
      </c>
      <c r="B143" s="919" t="s">
        <v>9</v>
      </c>
      <c r="C143" s="920">
        <v>50</v>
      </c>
      <c r="D143" s="921">
        <v>0.12</v>
      </c>
      <c r="F143" s="922">
        <v>3400</v>
      </c>
      <c r="G143" s="923">
        <v>0.45</v>
      </c>
      <c r="H143" s="924">
        <v>0.51</v>
      </c>
    </row>
    <row r="144" spans="1:8" ht="19.899999999999999" hidden="1" customHeight="1" x14ac:dyDescent="0.25">
      <c r="A144" s="925" t="s">
        <v>12</v>
      </c>
      <c r="B144" s="926" t="s">
        <v>9</v>
      </c>
      <c r="C144" s="927">
        <v>50</v>
      </c>
      <c r="D144" s="928">
        <v>0.65</v>
      </c>
      <c r="F144" s="929">
        <v>3400</v>
      </c>
      <c r="G144" s="930">
        <v>1.85</v>
      </c>
      <c r="H144" s="931">
        <v>5.27</v>
      </c>
    </row>
    <row r="145" spans="1:8" ht="19.899999999999999" hidden="1" customHeight="1" x14ac:dyDescent="0.25">
      <c r="A145" s="932" t="s">
        <v>12</v>
      </c>
      <c r="B145" s="933" t="s">
        <v>9</v>
      </c>
      <c r="C145" s="934">
        <v>50</v>
      </c>
      <c r="D145" s="935">
        <v>0.3</v>
      </c>
      <c r="F145" s="936">
        <v>3600</v>
      </c>
      <c r="G145" s="937">
        <v>0.86</v>
      </c>
      <c r="H145" s="938">
        <v>1.42</v>
      </c>
    </row>
    <row r="146" spans="1:8" ht="19.899999999999999" hidden="1" customHeight="1" x14ac:dyDescent="0.25">
      <c r="A146" s="939" t="s">
        <v>12</v>
      </c>
      <c r="B146" s="940" t="s">
        <v>9</v>
      </c>
      <c r="C146" s="941">
        <v>50</v>
      </c>
      <c r="D146" s="942">
        <v>0.32</v>
      </c>
      <c r="F146" s="943">
        <v>3600</v>
      </c>
      <c r="G146" s="944">
        <v>0.9</v>
      </c>
      <c r="H146" s="945">
        <v>1.48</v>
      </c>
    </row>
    <row r="147" spans="1:8" ht="19.899999999999999" hidden="1" customHeight="1" x14ac:dyDescent="0.25">
      <c r="A147" s="946" t="s">
        <v>12</v>
      </c>
      <c r="B147" s="947" t="s">
        <v>9</v>
      </c>
      <c r="C147" s="948">
        <v>50</v>
      </c>
      <c r="D147" s="949">
        <v>0.17</v>
      </c>
      <c r="F147" s="950">
        <v>3400</v>
      </c>
      <c r="G147" s="951">
        <v>0.47</v>
      </c>
      <c r="H147" s="952">
        <v>0.85</v>
      </c>
    </row>
    <row r="148" spans="1:8" ht="19.899999999999999" hidden="1" customHeight="1" x14ac:dyDescent="0.25">
      <c r="A148" s="953" t="s">
        <v>12</v>
      </c>
      <c r="B148" s="954" t="s">
        <v>9</v>
      </c>
      <c r="C148" s="955">
        <v>50</v>
      </c>
      <c r="D148" s="956">
        <v>0.36</v>
      </c>
      <c r="F148" s="957">
        <v>3400</v>
      </c>
      <c r="G148" s="958">
        <v>1.1399999999999999</v>
      </c>
      <c r="H148" s="959">
        <v>1.53</v>
      </c>
    </row>
    <row r="149" spans="1:8" ht="19.899999999999999" hidden="1" customHeight="1" x14ac:dyDescent="0.25">
      <c r="A149" s="960" t="s">
        <v>12</v>
      </c>
      <c r="B149" s="961" t="s">
        <v>9</v>
      </c>
      <c r="C149" s="962">
        <v>50</v>
      </c>
      <c r="D149" s="963">
        <v>2.4</v>
      </c>
      <c r="F149" s="964">
        <v>3400</v>
      </c>
      <c r="G149" s="965">
        <v>7</v>
      </c>
      <c r="H149" s="966">
        <v>10.199999999999999</v>
      </c>
    </row>
    <row r="150" spans="1:8" ht="19.899999999999999" hidden="1" customHeight="1" x14ac:dyDescent="0.25">
      <c r="A150" s="967" t="s">
        <v>12</v>
      </c>
      <c r="B150" s="968" t="s">
        <v>9</v>
      </c>
      <c r="C150" s="969">
        <v>50</v>
      </c>
      <c r="D150" s="970">
        <v>0.23</v>
      </c>
      <c r="F150" s="971">
        <v>3400</v>
      </c>
      <c r="G150" s="972">
        <v>0.75</v>
      </c>
      <c r="H150" s="973">
        <v>1.1200000000000001</v>
      </c>
    </row>
    <row r="151" spans="1:8" ht="19.899999999999999" hidden="1" customHeight="1" x14ac:dyDescent="0.25">
      <c r="A151" s="974" t="s">
        <v>12</v>
      </c>
      <c r="B151" s="975" t="s">
        <v>9</v>
      </c>
      <c r="C151" s="976">
        <v>50</v>
      </c>
      <c r="D151" s="977">
        <v>0.52</v>
      </c>
      <c r="F151" s="978">
        <v>3400</v>
      </c>
      <c r="G151" s="979">
        <v>1.7</v>
      </c>
      <c r="H151" s="980">
        <v>2.27</v>
      </c>
    </row>
    <row r="152" spans="1:8" ht="19.899999999999999" hidden="1" customHeight="1" x14ac:dyDescent="0.25">
      <c r="A152" s="981" t="s">
        <v>12</v>
      </c>
      <c r="B152" s="982" t="s">
        <v>9</v>
      </c>
      <c r="C152" s="983">
        <v>50</v>
      </c>
      <c r="D152" s="984">
        <v>0.27</v>
      </c>
      <c r="F152" s="985">
        <v>3400</v>
      </c>
      <c r="G152" s="986">
        <v>0.8</v>
      </c>
      <c r="H152" s="987">
        <v>1.01</v>
      </c>
    </row>
    <row r="153" spans="1:8" ht="19.899999999999999" hidden="1" customHeight="1" x14ac:dyDescent="0.25">
      <c r="A153" s="988" t="s">
        <v>12</v>
      </c>
      <c r="B153" s="989" t="s">
        <v>9</v>
      </c>
      <c r="C153" s="990">
        <v>50</v>
      </c>
      <c r="D153" s="991">
        <v>0.27</v>
      </c>
      <c r="F153" s="992">
        <v>3400</v>
      </c>
      <c r="G153" s="993">
        <v>0.72</v>
      </c>
      <c r="H153" s="994">
        <v>1.02</v>
      </c>
    </row>
    <row r="154" spans="1:8" ht="19.899999999999999" hidden="1" customHeight="1" x14ac:dyDescent="0.25">
      <c r="A154" s="995" t="s">
        <v>12</v>
      </c>
      <c r="B154" s="996" t="s">
        <v>9</v>
      </c>
      <c r="C154" s="997">
        <v>50</v>
      </c>
      <c r="D154" s="998">
        <v>0.54</v>
      </c>
      <c r="F154" s="999">
        <v>3400</v>
      </c>
      <c r="G154" s="1000">
        <v>1.38</v>
      </c>
      <c r="H154" s="1001">
        <v>1.6</v>
      </c>
    </row>
    <row r="155" spans="1:8" ht="19.899999999999999" hidden="1" customHeight="1" x14ac:dyDescent="0.25">
      <c r="A155" s="1002" t="s">
        <v>12</v>
      </c>
      <c r="B155" s="1003" t="s">
        <v>9</v>
      </c>
      <c r="C155" s="1004">
        <v>50</v>
      </c>
      <c r="D155" s="1005">
        <v>0.28000000000000003</v>
      </c>
      <c r="F155" s="1006">
        <v>3400</v>
      </c>
      <c r="G155" s="1007">
        <v>0.28999999999999998</v>
      </c>
      <c r="H155" s="1008">
        <v>1.53</v>
      </c>
    </row>
    <row r="156" spans="1:8" ht="19.899999999999999" hidden="1" customHeight="1" x14ac:dyDescent="0.25">
      <c r="A156" s="1009" t="s">
        <v>12</v>
      </c>
      <c r="B156" s="1010" t="s">
        <v>9</v>
      </c>
      <c r="C156" s="1011">
        <v>50</v>
      </c>
      <c r="D156" s="1012">
        <v>0.33</v>
      </c>
      <c r="F156" s="1013">
        <v>3400</v>
      </c>
      <c r="G156" s="1014">
        <v>0.87</v>
      </c>
      <c r="H156" s="1015">
        <v>1.53</v>
      </c>
    </row>
    <row r="157" spans="1:8" ht="19.899999999999999" hidden="1" customHeight="1" x14ac:dyDescent="0.25">
      <c r="A157" s="1016" t="s">
        <v>12</v>
      </c>
      <c r="B157" s="1017" t="s">
        <v>9</v>
      </c>
      <c r="C157" s="1018">
        <v>50</v>
      </c>
      <c r="D157" s="1019">
        <v>1.4</v>
      </c>
      <c r="F157" s="1020">
        <v>3600</v>
      </c>
      <c r="G157" s="1021">
        <v>4</v>
      </c>
      <c r="H157" s="1022">
        <v>5.32</v>
      </c>
    </row>
    <row r="158" spans="1:8" ht="19.899999999999999" hidden="1" customHeight="1" x14ac:dyDescent="0.25">
      <c r="A158" s="1023" t="s">
        <v>12</v>
      </c>
      <c r="B158" s="1024" t="s">
        <v>9</v>
      </c>
      <c r="C158" s="1025">
        <v>50</v>
      </c>
      <c r="D158" s="1026">
        <v>0.35</v>
      </c>
      <c r="F158" s="1027">
        <v>3400</v>
      </c>
      <c r="G158" s="1028">
        <v>1.01</v>
      </c>
      <c r="H158" s="1029">
        <v>1.36</v>
      </c>
    </row>
    <row r="159" spans="1:8" ht="19.899999999999999" hidden="1" customHeight="1" x14ac:dyDescent="0.25">
      <c r="A159" s="1030" t="s">
        <v>12</v>
      </c>
      <c r="B159" s="1031" t="s">
        <v>9</v>
      </c>
      <c r="C159" s="1032">
        <v>50</v>
      </c>
      <c r="D159" s="1033">
        <v>0.35</v>
      </c>
      <c r="F159" s="1034">
        <v>3400</v>
      </c>
      <c r="G159" s="1035">
        <v>1.5</v>
      </c>
      <c r="H159" s="1036">
        <v>2.04</v>
      </c>
    </row>
    <row r="160" spans="1:8" ht="19.899999999999999" hidden="1" customHeight="1" x14ac:dyDescent="0.25">
      <c r="A160" s="1037" t="s">
        <v>12</v>
      </c>
      <c r="B160" s="1038" t="s">
        <v>9</v>
      </c>
      <c r="C160" s="1039">
        <v>50</v>
      </c>
      <c r="D160" s="1040">
        <v>0.37</v>
      </c>
      <c r="F160" s="1041">
        <v>3400</v>
      </c>
      <c r="G160" s="1042">
        <v>1.1599999999999999</v>
      </c>
      <c r="H160" s="1043">
        <v>1.36</v>
      </c>
    </row>
    <row r="161" spans="1:8" ht="19.899999999999999" hidden="1" customHeight="1" x14ac:dyDescent="0.25">
      <c r="A161" s="1044" t="s">
        <v>12</v>
      </c>
      <c r="B161" s="1045" t="s">
        <v>9</v>
      </c>
      <c r="C161" s="1046">
        <v>50</v>
      </c>
      <c r="D161" s="1047">
        <v>0.76</v>
      </c>
      <c r="F161" s="1048">
        <v>3400</v>
      </c>
      <c r="G161" s="1049">
        <v>2.2000000000000002</v>
      </c>
      <c r="H161" s="1050">
        <v>3.23</v>
      </c>
    </row>
    <row r="162" spans="1:8" ht="19.899999999999999" hidden="1" customHeight="1" x14ac:dyDescent="0.25">
      <c r="A162" s="1051" t="s">
        <v>12</v>
      </c>
      <c r="B162" s="1052" t="s">
        <v>9</v>
      </c>
      <c r="C162" s="1053">
        <v>50</v>
      </c>
      <c r="D162" s="1054">
        <v>0.4</v>
      </c>
      <c r="F162" s="1055">
        <v>3400</v>
      </c>
      <c r="G162" s="1056">
        <v>1.1499999999999999</v>
      </c>
      <c r="H162" s="1057">
        <v>1.34</v>
      </c>
    </row>
    <row r="163" spans="1:8" ht="19.899999999999999" hidden="1" customHeight="1" x14ac:dyDescent="0.25">
      <c r="A163" s="1058" t="s">
        <v>12</v>
      </c>
      <c r="B163" s="1059" t="s">
        <v>9</v>
      </c>
      <c r="C163" s="1060">
        <v>50</v>
      </c>
      <c r="D163" s="1061">
        <v>0.4</v>
      </c>
      <c r="F163" s="1062">
        <v>3400</v>
      </c>
      <c r="G163" s="1063">
        <v>1.1599999999999999</v>
      </c>
      <c r="H163" s="1064">
        <v>1.36</v>
      </c>
    </row>
    <row r="164" spans="1:8" ht="19.899999999999999" hidden="1" customHeight="1" x14ac:dyDescent="0.25">
      <c r="A164" s="1065" t="s">
        <v>12</v>
      </c>
      <c r="B164" s="1066" t="s">
        <v>9</v>
      </c>
      <c r="C164" s="1067">
        <v>50</v>
      </c>
      <c r="D164" s="1068">
        <v>0.4</v>
      </c>
      <c r="F164" s="1069">
        <v>3400</v>
      </c>
      <c r="G164" s="1070">
        <v>1.3</v>
      </c>
      <c r="H164" s="1071">
        <v>1.36</v>
      </c>
    </row>
    <row r="165" spans="1:8" ht="19.899999999999999" hidden="1" customHeight="1" x14ac:dyDescent="0.25">
      <c r="A165" s="1072" t="s">
        <v>12</v>
      </c>
      <c r="B165" s="1073" t="s">
        <v>9</v>
      </c>
      <c r="C165" s="1074">
        <v>50</v>
      </c>
      <c r="D165" s="1075">
        <v>1.2</v>
      </c>
      <c r="F165" s="1076">
        <v>2900</v>
      </c>
      <c r="G165" s="1077">
        <v>3.78</v>
      </c>
      <c r="H165" s="1078">
        <v>4.38</v>
      </c>
    </row>
    <row r="166" spans="1:8" ht="19.899999999999999" hidden="1" customHeight="1" x14ac:dyDescent="0.25">
      <c r="A166" s="1079" t="s">
        <v>12</v>
      </c>
      <c r="B166" s="1080" t="s">
        <v>9</v>
      </c>
      <c r="C166" s="1081">
        <v>50</v>
      </c>
      <c r="D166" s="1082">
        <v>2.8</v>
      </c>
      <c r="F166" s="1083">
        <v>3400</v>
      </c>
      <c r="G166" s="1084">
        <v>8.2200000000000006</v>
      </c>
      <c r="H166" s="1085">
        <v>12.41</v>
      </c>
    </row>
    <row r="167" spans="1:8" ht="19.899999999999999" hidden="1" customHeight="1" x14ac:dyDescent="0.25">
      <c r="A167" s="1086" t="s">
        <v>12</v>
      </c>
      <c r="B167" s="1087" t="s">
        <v>9</v>
      </c>
      <c r="C167" s="1088">
        <v>50</v>
      </c>
      <c r="D167" s="1089">
        <v>3.44</v>
      </c>
      <c r="F167" s="1090">
        <v>2900</v>
      </c>
      <c r="G167" s="1091">
        <v>10.75</v>
      </c>
      <c r="H167" s="1092">
        <v>11.6</v>
      </c>
    </row>
    <row r="168" spans="1:8" ht="19.899999999999999" hidden="1" customHeight="1" x14ac:dyDescent="0.25">
      <c r="A168" s="1093" t="s">
        <v>12</v>
      </c>
      <c r="B168" s="1094" t="s">
        <v>9</v>
      </c>
      <c r="C168" s="1095">
        <v>50</v>
      </c>
      <c r="D168" s="1096">
        <v>3.87</v>
      </c>
      <c r="F168" s="1097">
        <v>3400</v>
      </c>
      <c r="G168" s="1098">
        <v>13.81</v>
      </c>
      <c r="H168" s="1099">
        <v>15.29</v>
      </c>
    </row>
    <row r="169" spans="1:8" ht="19.899999999999999" hidden="1" customHeight="1" x14ac:dyDescent="0.25">
      <c r="A169" s="1100" t="s">
        <v>12</v>
      </c>
      <c r="B169" s="1101" t="s">
        <v>9</v>
      </c>
      <c r="C169" s="1102">
        <v>50</v>
      </c>
      <c r="D169" s="1103">
        <v>0.43</v>
      </c>
      <c r="F169" s="1104">
        <v>3400</v>
      </c>
      <c r="G169" s="1105">
        <v>1.32</v>
      </c>
      <c r="H169" s="1106">
        <v>1.53</v>
      </c>
    </row>
    <row r="170" spans="1:8" ht="19.899999999999999" hidden="1" customHeight="1" x14ac:dyDescent="0.25">
      <c r="A170" s="1107" t="s">
        <v>12</v>
      </c>
      <c r="B170" s="1108" t="s">
        <v>9</v>
      </c>
      <c r="C170" s="1109">
        <v>50</v>
      </c>
      <c r="D170" s="1110">
        <v>2.7</v>
      </c>
      <c r="F170" s="1111">
        <v>2900</v>
      </c>
      <c r="G170" s="1112">
        <v>7.35</v>
      </c>
      <c r="H170" s="1113">
        <v>8.7100000000000009</v>
      </c>
    </row>
    <row r="171" spans="1:8" ht="19.899999999999999" hidden="1" customHeight="1" x14ac:dyDescent="0.25">
      <c r="A171" s="1114" t="s">
        <v>12</v>
      </c>
      <c r="B171" s="1115" t="s">
        <v>9</v>
      </c>
      <c r="C171" s="1116">
        <v>50</v>
      </c>
      <c r="D171" s="1117">
        <v>11.25</v>
      </c>
      <c r="F171" s="1118">
        <v>3400</v>
      </c>
      <c r="G171" s="1119">
        <v>35.96</v>
      </c>
      <c r="H171" s="1120">
        <v>42.84</v>
      </c>
    </row>
    <row r="172" spans="1:8" ht="19.899999999999999" hidden="1" customHeight="1" x14ac:dyDescent="0.25">
      <c r="A172" s="1121" t="s">
        <v>12</v>
      </c>
      <c r="B172" s="1122" t="s">
        <v>9</v>
      </c>
      <c r="C172" s="1123">
        <v>50</v>
      </c>
      <c r="D172" s="1124">
        <v>0.45</v>
      </c>
      <c r="F172" s="1125">
        <v>3400</v>
      </c>
      <c r="G172" s="1126">
        <v>1.32</v>
      </c>
      <c r="H172" s="1127">
        <v>1.7</v>
      </c>
    </row>
    <row r="173" spans="1:8" ht="19.899999999999999" hidden="1" customHeight="1" x14ac:dyDescent="0.25">
      <c r="A173" s="1128" t="s">
        <v>12</v>
      </c>
      <c r="B173" s="1129" t="s">
        <v>9</v>
      </c>
      <c r="C173" s="1130">
        <v>50</v>
      </c>
      <c r="D173" s="1131">
        <v>0.46</v>
      </c>
      <c r="F173" s="1132">
        <v>3400</v>
      </c>
      <c r="G173" s="1133">
        <v>1.33</v>
      </c>
      <c r="H173" s="1134">
        <v>2.2400000000000002</v>
      </c>
    </row>
    <row r="174" spans="1:8" ht="19.899999999999999" hidden="1" customHeight="1" x14ac:dyDescent="0.25">
      <c r="A174" s="1135" t="s">
        <v>12</v>
      </c>
      <c r="B174" s="1136" t="s">
        <v>9</v>
      </c>
      <c r="C174" s="1137">
        <v>50</v>
      </c>
      <c r="D174" s="1138">
        <v>0.47</v>
      </c>
      <c r="F174" s="1139">
        <v>3400</v>
      </c>
      <c r="G174" s="1140">
        <v>1.53</v>
      </c>
      <c r="H174" s="1141">
        <v>2.62</v>
      </c>
    </row>
    <row r="175" spans="1:8" ht="19.899999999999999" hidden="1" customHeight="1" x14ac:dyDescent="0.25">
      <c r="A175" s="1142" t="s">
        <v>12</v>
      </c>
      <c r="B175" s="1143" t="s">
        <v>9</v>
      </c>
      <c r="C175" s="1144">
        <v>50</v>
      </c>
      <c r="D175" s="1145">
        <v>0.48</v>
      </c>
      <c r="F175" s="1146">
        <v>3400</v>
      </c>
      <c r="G175" s="1147">
        <v>1.58</v>
      </c>
      <c r="H175" s="1148">
        <v>1.7</v>
      </c>
    </row>
    <row r="176" spans="1:8" ht="19.899999999999999" hidden="1" customHeight="1" x14ac:dyDescent="0.25">
      <c r="A176" s="1149" t="s">
        <v>12</v>
      </c>
      <c r="B176" s="1150" t="s">
        <v>9</v>
      </c>
      <c r="C176" s="1151">
        <v>50</v>
      </c>
      <c r="D176" s="1152">
        <v>0.51</v>
      </c>
      <c r="F176" s="1153">
        <v>3400</v>
      </c>
      <c r="G176" s="1154">
        <v>2.63</v>
      </c>
      <c r="H176" s="1155">
        <v>2.75</v>
      </c>
    </row>
    <row r="177" spans="1:8" ht="19.899999999999999" hidden="1" customHeight="1" x14ac:dyDescent="0.25">
      <c r="A177" s="1156" t="s">
        <v>12</v>
      </c>
      <c r="B177" s="1157" t="s">
        <v>9</v>
      </c>
      <c r="C177" s="1158">
        <v>50</v>
      </c>
      <c r="D177" s="1159">
        <v>0.53</v>
      </c>
      <c r="F177" s="1160">
        <v>3400</v>
      </c>
      <c r="G177" s="1161">
        <v>2.14</v>
      </c>
      <c r="H177" s="1162">
        <v>2.38</v>
      </c>
    </row>
    <row r="178" spans="1:8" ht="19.899999999999999" hidden="1" customHeight="1" x14ac:dyDescent="0.25">
      <c r="A178" s="1163" t="s">
        <v>12</v>
      </c>
      <c r="B178" s="1164" t="s">
        <v>9</v>
      </c>
      <c r="C178" s="1165">
        <v>50</v>
      </c>
      <c r="D178" s="1166">
        <v>1.06</v>
      </c>
      <c r="F178" s="1167">
        <v>3600</v>
      </c>
      <c r="G178" s="1168">
        <v>3.05</v>
      </c>
      <c r="H178" s="1169">
        <v>6</v>
      </c>
    </row>
    <row r="179" spans="1:8" ht="19.899999999999999" hidden="1" customHeight="1" x14ac:dyDescent="0.25">
      <c r="A179" s="1170" t="s">
        <v>12</v>
      </c>
      <c r="B179" s="1171" t="s">
        <v>9</v>
      </c>
      <c r="C179" s="1172">
        <v>50</v>
      </c>
      <c r="D179" s="1173">
        <v>1.65</v>
      </c>
      <c r="F179" s="1174">
        <v>3400</v>
      </c>
      <c r="G179" s="1175">
        <v>5.44</v>
      </c>
      <c r="H179" s="1176">
        <v>6.29</v>
      </c>
    </row>
    <row r="180" spans="1:8" ht="19.899999999999999" hidden="1" customHeight="1" x14ac:dyDescent="0.25">
      <c r="A180" s="1177" t="s">
        <v>12</v>
      </c>
      <c r="B180" s="1178" t="s">
        <v>9</v>
      </c>
      <c r="C180" s="1179">
        <v>50</v>
      </c>
      <c r="D180" s="1180">
        <v>2.9</v>
      </c>
      <c r="F180" s="1181">
        <v>3400</v>
      </c>
      <c r="G180" s="1182">
        <v>8.44</v>
      </c>
      <c r="H180" s="1183">
        <v>10.88</v>
      </c>
    </row>
    <row r="181" spans="1:8" ht="19.899999999999999" hidden="1" customHeight="1" x14ac:dyDescent="0.25">
      <c r="A181" s="1184" t="s">
        <v>12</v>
      </c>
      <c r="B181" s="1185" t="s">
        <v>9</v>
      </c>
      <c r="C181" s="1186">
        <v>50</v>
      </c>
      <c r="D181" s="1187">
        <v>3</v>
      </c>
      <c r="F181" s="1188">
        <v>3400</v>
      </c>
      <c r="G181" s="1189">
        <v>8.81</v>
      </c>
      <c r="H181" s="1190">
        <v>10.88</v>
      </c>
    </row>
    <row r="182" spans="1:8" ht="19.899999999999999" hidden="1" customHeight="1" x14ac:dyDescent="0.25">
      <c r="A182" s="1191" t="s">
        <v>12</v>
      </c>
      <c r="B182" s="1192" t="s">
        <v>9</v>
      </c>
      <c r="C182" s="1193">
        <v>50</v>
      </c>
      <c r="D182" s="1194">
        <v>0.62</v>
      </c>
      <c r="F182" s="1195">
        <v>3400</v>
      </c>
      <c r="G182" s="1196">
        <v>1.04</v>
      </c>
      <c r="H182" s="1197">
        <v>2.11</v>
      </c>
    </row>
    <row r="183" spans="1:8" ht="19.899999999999999" hidden="1" customHeight="1" x14ac:dyDescent="0.25">
      <c r="A183" s="1198" t="s">
        <v>12</v>
      </c>
      <c r="B183" s="1199" t="s">
        <v>9</v>
      </c>
      <c r="C183" s="1200">
        <v>50</v>
      </c>
      <c r="D183" s="1201">
        <v>1.24</v>
      </c>
      <c r="F183" s="1202">
        <v>3400</v>
      </c>
      <c r="G183" s="1203">
        <v>3.75</v>
      </c>
      <c r="H183" s="1204">
        <v>4.76</v>
      </c>
    </row>
    <row r="184" spans="1:8" ht="19.899999999999999" hidden="1" customHeight="1" x14ac:dyDescent="0.25">
      <c r="A184" s="1205" t="s">
        <v>12</v>
      </c>
      <c r="B184" s="1206" t="s">
        <v>9</v>
      </c>
      <c r="C184" s="1207">
        <v>50</v>
      </c>
      <c r="D184" s="1208">
        <v>1.26</v>
      </c>
      <c r="F184" s="1209">
        <v>3400</v>
      </c>
      <c r="G184" s="1210">
        <v>2.81</v>
      </c>
      <c r="H184" s="1211">
        <v>4.42</v>
      </c>
    </row>
    <row r="185" spans="1:8" ht="19.899999999999999" hidden="1" customHeight="1" x14ac:dyDescent="0.25">
      <c r="A185" s="1212" t="s">
        <v>12</v>
      </c>
      <c r="B185" s="1213" t="s">
        <v>9</v>
      </c>
      <c r="C185" s="1214">
        <v>50</v>
      </c>
      <c r="D185" s="1215">
        <v>0.65</v>
      </c>
      <c r="F185" s="1216">
        <v>3400</v>
      </c>
      <c r="G185" s="1217">
        <v>1.89</v>
      </c>
      <c r="H185" s="1218">
        <v>2.38</v>
      </c>
    </row>
    <row r="186" spans="1:8" ht="19.899999999999999" hidden="1" customHeight="1" x14ac:dyDescent="0.25">
      <c r="A186" s="1219" t="s">
        <v>12</v>
      </c>
      <c r="B186" s="1220" t="s">
        <v>9</v>
      </c>
      <c r="C186" s="1221">
        <v>50</v>
      </c>
      <c r="D186" s="1222">
        <v>0.68</v>
      </c>
      <c r="F186" s="1223">
        <v>3400</v>
      </c>
      <c r="G186" s="1224">
        <v>1.99</v>
      </c>
      <c r="H186" s="1225">
        <v>2.72</v>
      </c>
    </row>
    <row r="187" spans="1:8" ht="19.899999999999999" hidden="1" customHeight="1" x14ac:dyDescent="0.25">
      <c r="A187" s="1226" t="s">
        <v>12</v>
      </c>
      <c r="B187" s="1227" t="s">
        <v>9</v>
      </c>
      <c r="C187" s="1228">
        <v>50</v>
      </c>
      <c r="D187" s="1229">
        <v>0.7</v>
      </c>
      <c r="F187" s="1230">
        <v>3400</v>
      </c>
      <c r="G187" s="1231">
        <v>2.14</v>
      </c>
      <c r="H187" s="1232">
        <v>2.38</v>
      </c>
    </row>
    <row r="188" spans="1:8" ht="19.899999999999999" hidden="1" customHeight="1" x14ac:dyDescent="0.25">
      <c r="A188" s="1233" t="s">
        <v>12</v>
      </c>
      <c r="B188" s="1234" t="s">
        <v>9</v>
      </c>
      <c r="C188" s="1235">
        <v>50</v>
      </c>
      <c r="D188" s="1236">
        <v>0.72</v>
      </c>
      <c r="F188" s="1237">
        <v>3400</v>
      </c>
      <c r="G188" s="1238">
        <v>2.2000000000000002</v>
      </c>
      <c r="H188" s="1239">
        <v>2.4500000000000002</v>
      </c>
    </row>
    <row r="189" spans="1:8" ht="19.899999999999999" hidden="1" customHeight="1" x14ac:dyDescent="0.25">
      <c r="A189" s="1240" t="s">
        <v>12</v>
      </c>
      <c r="B189" s="1241" t="s">
        <v>9</v>
      </c>
      <c r="C189" s="1242">
        <v>50</v>
      </c>
      <c r="D189" s="1243">
        <v>2.19</v>
      </c>
      <c r="F189" s="1244">
        <v>3400</v>
      </c>
      <c r="G189" s="1245">
        <v>6.28</v>
      </c>
      <c r="H189" s="1246">
        <v>7.99</v>
      </c>
    </row>
    <row r="190" spans="1:8" ht="19.899999999999999" hidden="1" customHeight="1" x14ac:dyDescent="0.25">
      <c r="A190" s="1247" t="s">
        <v>12</v>
      </c>
      <c r="B190" s="1248" t="s">
        <v>9</v>
      </c>
      <c r="C190" s="1249">
        <v>50</v>
      </c>
      <c r="D190" s="1250">
        <v>0.73</v>
      </c>
      <c r="F190" s="1251">
        <v>3400</v>
      </c>
      <c r="G190" s="1252">
        <v>2.33</v>
      </c>
      <c r="H190" s="1253">
        <v>2.58</v>
      </c>
    </row>
    <row r="191" spans="1:8" ht="19.899999999999999" hidden="1" customHeight="1" x14ac:dyDescent="0.25">
      <c r="A191" s="1254" t="s">
        <v>12</v>
      </c>
      <c r="B191" s="1255" t="s">
        <v>9</v>
      </c>
      <c r="C191" s="1256">
        <v>50</v>
      </c>
      <c r="D191" s="1257">
        <v>3.75</v>
      </c>
      <c r="F191" s="1258">
        <v>3400</v>
      </c>
      <c r="G191" s="1259">
        <v>12.21</v>
      </c>
      <c r="H191" s="1260">
        <v>13.77</v>
      </c>
    </row>
    <row r="192" spans="1:8" ht="19.899999999999999" hidden="1" customHeight="1" x14ac:dyDescent="0.25">
      <c r="A192" s="1261" t="s">
        <v>12</v>
      </c>
      <c r="B192" s="1262" t="s">
        <v>9</v>
      </c>
      <c r="C192" s="1263">
        <v>50</v>
      </c>
      <c r="D192" s="1264">
        <v>0.76</v>
      </c>
      <c r="F192" s="1265">
        <v>3400</v>
      </c>
      <c r="G192" s="1266">
        <v>2.14</v>
      </c>
      <c r="H192" s="1267">
        <v>2.85</v>
      </c>
    </row>
    <row r="193" spans="1:8" ht="19.899999999999999" hidden="1" customHeight="1" x14ac:dyDescent="0.25">
      <c r="A193" s="1268" t="s">
        <v>12</v>
      </c>
      <c r="B193" s="1269" t="s">
        <v>9</v>
      </c>
      <c r="C193" s="1270">
        <v>50</v>
      </c>
      <c r="D193" s="1271">
        <v>0.78</v>
      </c>
      <c r="F193" s="1272">
        <v>3400</v>
      </c>
      <c r="G193" s="1273">
        <v>2.48</v>
      </c>
      <c r="H193" s="1274">
        <v>3.06</v>
      </c>
    </row>
    <row r="194" spans="1:8" ht="19.899999999999999" hidden="1" customHeight="1" x14ac:dyDescent="0.25">
      <c r="A194" s="1275" t="s">
        <v>12</v>
      </c>
      <c r="B194" s="1276" t="s">
        <v>9</v>
      </c>
      <c r="C194" s="1277">
        <v>50</v>
      </c>
      <c r="D194" s="1278">
        <v>0.78</v>
      </c>
      <c r="F194" s="1279">
        <v>3400</v>
      </c>
      <c r="G194" s="1280">
        <v>2.2799999999999998</v>
      </c>
      <c r="H194" s="1281">
        <v>2.72</v>
      </c>
    </row>
    <row r="195" spans="1:8" ht="19.899999999999999" hidden="1" customHeight="1" x14ac:dyDescent="0.25">
      <c r="A195" s="1282" t="s">
        <v>12</v>
      </c>
      <c r="B195" s="1283" t="s">
        <v>9</v>
      </c>
      <c r="C195" s="1284">
        <v>50</v>
      </c>
      <c r="D195" s="1285">
        <v>2.4</v>
      </c>
      <c r="F195" s="1286">
        <v>3400</v>
      </c>
      <c r="G195" s="1287">
        <v>7.58</v>
      </c>
      <c r="H195" s="1288">
        <v>9.01</v>
      </c>
    </row>
    <row r="196" spans="1:8" ht="19.899999999999999" hidden="1" customHeight="1" x14ac:dyDescent="0.25">
      <c r="A196" s="1289" t="s">
        <v>12</v>
      </c>
      <c r="B196" s="1290" t="s">
        <v>9</v>
      </c>
      <c r="C196" s="1291">
        <v>50</v>
      </c>
      <c r="D196" s="1292">
        <v>0.8</v>
      </c>
      <c r="F196" s="1293">
        <v>3400</v>
      </c>
      <c r="G196" s="1294">
        <v>2.5099999999999998</v>
      </c>
      <c r="H196" s="1295">
        <v>2.72</v>
      </c>
    </row>
    <row r="197" spans="1:8" ht="19.899999999999999" hidden="1" customHeight="1" x14ac:dyDescent="0.25">
      <c r="A197" s="1296" t="s">
        <v>12</v>
      </c>
      <c r="B197" s="1297" t="s">
        <v>9</v>
      </c>
      <c r="C197" s="1298">
        <v>50</v>
      </c>
      <c r="D197" s="1299">
        <v>0.8</v>
      </c>
      <c r="F197" s="1300">
        <v>3400</v>
      </c>
      <c r="G197" s="1301">
        <v>2.3199999999999998</v>
      </c>
      <c r="H197" s="1302">
        <v>2.72</v>
      </c>
    </row>
    <row r="198" spans="1:8" ht="19.899999999999999" hidden="1" customHeight="1" x14ac:dyDescent="0.25">
      <c r="A198" s="1303" t="s">
        <v>12</v>
      </c>
      <c r="B198" s="1304" t="s">
        <v>9</v>
      </c>
      <c r="C198" s="1305">
        <v>50</v>
      </c>
      <c r="D198" s="1306">
        <v>0.83</v>
      </c>
      <c r="F198" s="1307">
        <v>3400</v>
      </c>
      <c r="G198" s="1308">
        <v>2.95</v>
      </c>
      <c r="H198" s="1309">
        <v>3.4</v>
      </c>
    </row>
    <row r="199" spans="1:8" ht="19.899999999999999" hidden="1" customHeight="1" x14ac:dyDescent="0.25">
      <c r="A199" s="1310" t="s">
        <v>12</v>
      </c>
      <c r="B199" s="1311" t="s">
        <v>9</v>
      </c>
      <c r="C199" s="1312">
        <v>50</v>
      </c>
      <c r="D199" s="1313">
        <v>3.4</v>
      </c>
      <c r="F199" s="1314">
        <v>3400</v>
      </c>
      <c r="G199" s="1315">
        <v>10.220000000000001</v>
      </c>
      <c r="H199" s="1316">
        <v>12.24</v>
      </c>
    </row>
    <row r="200" spans="1:8" ht="19.899999999999999" hidden="1" customHeight="1" x14ac:dyDescent="0.25">
      <c r="A200" s="1317" t="s">
        <v>12</v>
      </c>
      <c r="B200" s="1318" t="s">
        <v>9</v>
      </c>
      <c r="C200" s="1319">
        <v>50</v>
      </c>
      <c r="D200" s="1320">
        <v>0.85</v>
      </c>
      <c r="F200" s="1321">
        <v>3400</v>
      </c>
      <c r="G200" s="1322">
        <v>2.76</v>
      </c>
      <c r="H200" s="1323">
        <v>3.57</v>
      </c>
    </row>
    <row r="201" spans="1:8" ht="19.899999999999999" hidden="1" customHeight="1" x14ac:dyDescent="0.25">
      <c r="A201" s="1324" t="s">
        <v>12</v>
      </c>
      <c r="B201" s="1325" t="s">
        <v>9</v>
      </c>
      <c r="C201" s="1326">
        <v>50</v>
      </c>
      <c r="D201" s="1327">
        <v>0.89</v>
      </c>
      <c r="F201" s="1328">
        <v>3400</v>
      </c>
      <c r="G201" s="1329">
        <v>2.44</v>
      </c>
      <c r="H201" s="1330">
        <v>3.19</v>
      </c>
    </row>
    <row r="202" spans="1:8" ht="19.899999999999999" hidden="1" customHeight="1" x14ac:dyDescent="0.25">
      <c r="A202" s="1331" t="s">
        <v>12</v>
      </c>
      <c r="B202" s="1332" t="s">
        <v>9</v>
      </c>
      <c r="C202" s="1333">
        <v>50</v>
      </c>
      <c r="D202" s="1334">
        <v>0.9</v>
      </c>
      <c r="F202" s="1335">
        <v>3400</v>
      </c>
      <c r="G202" s="1336">
        <v>2.91</v>
      </c>
      <c r="H202" s="1337">
        <v>3.06</v>
      </c>
    </row>
    <row r="203" spans="1:8" ht="19.899999999999999" hidden="1" customHeight="1" x14ac:dyDescent="0.25">
      <c r="A203" s="1338" t="s">
        <v>12</v>
      </c>
      <c r="B203" s="1339" t="s">
        <v>9</v>
      </c>
      <c r="C203" s="1340">
        <v>50</v>
      </c>
      <c r="D203" s="1341">
        <v>0.92</v>
      </c>
      <c r="F203" s="1342">
        <v>3400</v>
      </c>
      <c r="G203" s="1343">
        <v>2.99</v>
      </c>
      <c r="H203" s="1344">
        <v>3.13</v>
      </c>
    </row>
    <row r="204" spans="1:8" ht="19.899999999999999" hidden="1" customHeight="1" x14ac:dyDescent="0.25">
      <c r="A204" s="1345" t="s">
        <v>12</v>
      </c>
      <c r="B204" s="1346" t="s">
        <v>9</v>
      </c>
      <c r="C204" s="1347">
        <v>50</v>
      </c>
      <c r="D204" s="1348">
        <v>0.95</v>
      </c>
      <c r="F204" s="1349">
        <v>3400</v>
      </c>
      <c r="G204" s="1350">
        <v>2.8</v>
      </c>
      <c r="H204" s="1351">
        <v>3.23</v>
      </c>
    </row>
    <row r="205" spans="1:8" ht="19.899999999999999" hidden="1" customHeight="1" x14ac:dyDescent="0.25">
      <c r="A205" s="1352" t="s">
        <v>12</v>
      </c>
      <c r="B205" s="1353" t="s">
        <v>9</v>
      </c>
      <c r="C205" s="1354">
        <v>50</v>
      </c>
      <c r="D205" s="1355">
        <v>1</v>
      </c>
      <c r="F205" s="1356">
        <v>3400</v>
      </c>
      <c r="G205" s="1357">
        <v>3.29</v>
      </c>
      <c r="H205" s="1358">
        <v>3.48</v>
      </c>
    </row>
    <row r="206" spans="1:8" ht="19.899999999999999" hidden="1" customHeight="1" x14ac:dyDescent="0.25">
      <c r="A206" s="1359" t="s">
        <v>12</v>
      </c>
      <c r="B206" s="1360" t="s">
        <v>9</v>
      </c>
      <c r="C206" s="1361">
        <v>50</v>
      </c>
      <c r="D206" s="1362">
        <v>1</v>
      </c>
      <c r="F206" s="1363">
        <v>3400</v>
      </c>
      <c r="G206" s="1364">
        <v>3.11</v>
      </c>
      <c r="H206" s="1365">
        <v>3.57</v>
      </c>
    </row>
    <row r="207" spans="1:8" ht="19.899999999999999" hidden="1" customHeight="1" x14ac:dyDescent="0.25">
      <c r="A207" s="1366" t="s">
        <v>12</v>
      </c>
      <c r="B207" s="1367" t="s">
        <v>9</v>
      </c>
      <c r="C207" s="1368">
        <v>50</v>
      </c>
      <c r="D207" s="1369">
        <v>1.03</v>
      </c>
      <c r="F207" s="1370">
        <v>3400</v>
      </c>
      <c r="G207" s="1371">
        <v>3.3</v>
      </c>
      <c r="H207" s="1372">
        <v>3.91</v>
      </c>
    </row>
    <row r="208" spans="1:8" ht="19.899999999999999" hidden="1" customHeight="1" x14ac:dyDescent="0.25">
      <c r="A208" s="1373" t="s">
        <v>12</v>
      </c>
      <c r="B208" s="1374" t="s">
        <v>9</v>
      </c>
      <c r="C208" s="1375">
        <v>50</v>
      </c>
      <c r="D208" s="1376">
        <v>1.05</v>
      </c>
      <c r="F208" s="1377">
        <v>3400</v>
      </c>
      <c r="G208" s="1378">
        <v>3.05</v>
      </c>
      <c r="H208" s="1379">
        <v>3.91</v>
      </c>
    </row>
    <row r="209" spans="1:8" ht="19.899999999999999" hidden="1" customHeight="1" x14ac:dyDescent="0.25">
      <c r="A209" s="1380" t="s">
        <v>12</v>
      </c>
      <c r="B209" s="1381" t="s">
        <v>9</v>
      </c>
      <c r="C209" s="1382">
        <v>50</v>
      </c>
      <c r="D209" s="1383">
        <v>1.06</v>
      </c>
      <c r="F209" s="1384">
        <v>3400</v>
      </c>
      <c r="G209" s="1385">
        <v>3.28</v>
      </c>
      <c r="H209" s="1386">
        <v>3.77</v>
      </c>
    </row>
    <row r="210" spans="1:8" ht="19.899999999999999" hidden="1" customHeight="1" x14ac:dyDescent="0.25">
      <c r="A210" s="1387" t="s">
        <v>12</v>
      </c>
      <c r="B210" s="1388" t="s">
        <v>9</v>
      </c>
      <c r="C210" s="1389">
        <v>50</v>
      </c>
      <c r="D210" s="1390">
        <v>1.08</v>
      </c>
      <c r="F210" s="1391">
        <v>3400</v>
      </c>
      <c r="G210" s="1392">
        <v>3.44</v>
      </c>
      <c r="H210" s="1393">
        <v>3.74</v>
      </c>
    </row>
    <row r="211" spans="1:8" ht="19.899999999999999" hidden="1" customHeight="1" x14ac:dyDescent="0.25">
      <c r="A211" s="1394" t="s">
        <v>12</v>
      </c>
      <c r="B211" s="1395" t="s">
        <v>9</v>
      </c>
      <c r="C211" s="1396">
        <v>50</v>
      </c>
      <c r="D211" s="1397">
        <v>1.08</v>
      </c>
      <c r="F211" s="1398">
        <v>3400</v>
      </c>
      <c r="G211" s="1399">
        <v>2.94</v>
      </c>
      <c r="H211" s="1400">
        <v>4.01</v>
      </c>
    </row>
    <row r="212" spans="1:8" ht="19.899999999999999" hidden="1" customHeight="1" x14ac:dyDescent="0.25">
      <c r="A212" s="1401" t="s">
        <v>12</v>
      </c>
      <c r="B212" s="1402" t="s">
        <v>9</v>
      </c>
      <c r="C212" s="1403">
        <v>50</v>
      </c>
      <c r="D212" s="1404">
        <v>1.23</v>
      </c>
      <c r="F212" s="1405">
        <v>3400</v>
      </c>
      <c r="G212" s="1406">
        <v>3.76</v>
      </c>
      <c r="H212" s="1407">
        <v>4.25</v>
      </c>
    </row>
    <row r="213" spans="1:8" ht="19.899999999999999" hidden="1" customHeight="1" x14ac:dyDescent="0.25">
      <c r="A213" s="1408" t="s">
        <v>12</v>
      </c>
      <c r="B213" s="1409" t="s">
        <v>9</v>
      </c>
      <c r="C213" s="1410">
        <v>50</v>
      </c>
      <c r="D213" s="1411">
        <v>1.29</v>
      </c>
      <c r="F213" s="1412">
        <v>3600</v>
      </c>
      <c r="G213" s="1413">
        <v>4.3899999999999997</v>
      </c>
      <c r="H213" s="1414">
        <v>4.6399999999999997</v>
      </c>
    </row>
    <row r="214" spans="1:8" ht="19.899999999999999" hidden="1" customHeight="1" x14ac:dyDescent="0.25">
      <c r="A214" s="1415" t="s">
        <v>12</v>
      </c>
      <c r="B214" s="1416" t="s">
        <v>9</v>
      </c>
      <c r="C214" s="1417">
        <v>50</v>
      </c>
      <c r="D214" s="1418">
        <v>1.29</v>
      </c>
      <c r="F214" s="1419">
        <v>3600</v>
      </c>
      <c r="G214" s="1420">
        <v>4.3899999999999997</v>
      </c>
      <c r="H214" s="1421">
        <v>4.6399999999999997</v>
      </c>
    </row>
    <row r="215" spans="1:8" ht="19.899999999999999" hidden="1" customHeight="1" x14ac:dyDescent="0.25">
      <c r="A215" s="1422" t="s">
        <v>12</v>
      </c>
      <c r="B215" s="1423" t="s">
        <v>9</v>
      </c>
      <c r="C215" s="1424">
        <v>50</v>
      </c>
      <c r="D215" s="1425">
        <v>1.3</v>
      </c>
      <c r="F215" s="1426">
        <v>3400</v>
      </c>
      <c r="G215" s="1427">
        <v>3.46</v>
      </c>
      <c r="H215" s="1428">
        <v>5.27</v>
      </c>
    </row>
    <row r="216" spans="1:8" ht="19.899999999999999" hidden="1" customHeight="1" x14ac:dyDescent="0.25">
      <c r="A216" s="1429" t="s">
        <v>12</v>
      </c>
      <c r="B216" s="1430" t="s">
        <v>9</v>
      </c>
      <c r="C216" s="1431">
        <v>50</v>
      </c>
      <c r="D216" s="1432">
        <v>1.33</v>
      </c>
      <c r="F216" s="1433">
        <v>3400</v>
      </c>
      <c r="G216" s="1434">
        <v>3.77</v>
      </c>
      <c r="H216" s="1435">
        <v>4.59</v>
      </c>
    </row>
    <row r="217" spans="1:8" ht="19.899999999999999" hidden="1" customHeight="1" x14ac:dyDescent="0.25">
      <c r="A217" s="1436" t="s">
        <v>12</v>
      </c>
      <c r="B217" s="1437" t="s">
        <v>9</v>
      </c>
      <c r="C217" s="1438">
        <v>50</v>
      </c>
      <c r="D217" s="1439">
        <v>1.35</v>
      </c>
      <c r="F217" s="1440">
        <v>3400</v>
      </c>
      <c r="G217" s="1441">
        <v>3.88</v>
      </c>
      <c r="H217" s="1442">
        <v>4.59</v>
      </c>
    </row>
    <row r="218" spans="1:8" ht="19.899999999999999" hidden="1" customHeight="1" x14ac:dyDescent="0.25">
      <c r="A218" s="1443" t="s">
        <v>12</v>
      </c>
      <c r="B218" s="1444" t="s">
        <v>9</v>
      </c>
      <c r="C218" s="1445">
        <v>50</v>
      </c>
      <c r="D218" s="1446">
        <v>1.4</v>
      </c>
      <c r="F218" s="1447">
        <v>3400</v>
      </c>
      <c r="G218" s="1448">
        <v>4.0599999999999996</v>
      </c>
      <c r="H218" s="1449">
        <v>4.76</v>
      </c>
    </row>
    <row r="219" spans="1:8" ht="19.899999999999999" hidden="1" customHeight="1" x14ac:dyDescent="0.25">
      <c r="A219" s="1450" t="s">
        <v>12</v>
      </c>
      <c r="B219" s="1451" t="s">
        <v>9</v>
      </c>
      <c r="C219" s="1452">
        <v>50</v>
      </c>
      <c r="D219" s="1453">
        <v>1.4</v>
      </c>
      <c r="F219" s="1454">
        <v>3400</v>
      </c>
      <c r="G219" s="1455">
        <v>4.0599999999999996</v>
      </c>
      <c r="H219" s="1456">
        <v>4.76</v>
      </c>
    </row>
    <row r="220" spans="1:8" ht="19.899999999999999" hidden="1" customHeight="1" x14ac:dyDescent="0.25">
      <c r="A220" s="1457" t="s">
        <v>12</v>
      </c>
      <c r="B220" s="1458" t="s">
        <v>9</v>
      </c>
      <c r="C220" s="1459">
        <v>50</v>
      </c>
      <c r="D220" s="1460">
        <v>5.84</v>
      </c>
      <c r="F220" s="1461">
        <v>3400</v>
      </c>
      <c r="G220" s="1462">
        <v>16.649999999999999</v>
      </c>
      <c r="H220" s="1463">
        <v>18.84</v>
      </c>
    </row>
    <row r="221" spans="1:8" ht="19.899999999999999" hidden="1" customHeight="1" x14ac:dyDescent="0.25">
      <c r="A221" s="1464" t="s">
        <v>12</v>
      </c>
      <c r="B221" s="1465" t="s">
        <v>9</v>
      </c>
      <c r="C221" s="1466">
        <v>50</v>
      </c>
      <c r="D221" s="1467">
        <v>1.48</v>
      </c>
      <c r="F221" s="1468">
        <v>3400</v>
      </c>
      <c r="G221" s="1469">
        <v>4.21</v>
      </c>
      <c r="H221" s="1470">
        <v>5.0999999999999996</v>
      </c>
    </row>
    <row r="222" spans="1:8" ht="19.899999999999999" hidden="1" customHeight="1" x14ac:dyDescent="0.25">
      <c r="A222" s="1471" t="s">
        <v>12</v>
      </c>
      <c r="B222" s="1472" t="s">
        <v>9</v>
      </c>
      <c r="C222" s="1473">
        <v>50</v>
      </c>
      <c r="D222" s="1474">
        <v>1.53</v>
      </c>
      <c r="F222" s="1475">
        <v>3400</v>
      </c>
      <c r="G222" s="1476">
        <v>4.3499999999999996</v>
      </c>
      <c r="H222" s="1477">
        <v>5.27</v>
      </c>
    </row>
    <row r="223" spans="1:8" ht="19.899999999999999" hidden="1" customHeight="1" x14ac:dyDescent="0.25">
      <c r="A223" s="1478" t="s">
        <v>12</v>
      </c>
      <c r="B223" s="1479" t="s">
        <v>9</v>
      </c>
      <c r="C223" s="1480">
        <v>50</v>
      </c>
      <c r="D223" s="1481">
        <v>1.66</v>
      </c>
      <c r="F223" s="1482">
        <v>3400</v>
      </c>
      <c r="G223" s="1483">
        <v>5.34</v>
      </c>
      <c r="H223" s="1484">
        <v>6.05</v>
      </c>
    </row>
    <row r="224" spans="1:8" ht="19.899999999999999" hidden="1" customHeight="1" x14ac:dyDescent="0.25">
      <c r="A224" s="1485" t="s">
        <v>12</v>
      </c>
      <c r="B224" s="1486" t="s">
        <v>9</v>
      </c>
      <c r="C224" s="1487">
        <v>50</v>
      </c>
      <c r="D224" s="1488">
        <v>1.8</v>
      </c>
      <c r="F224" s="1489">
        <v>3400</v>
      </c>
      <c r="G224" s="1490">
        <v>5.22</v>
      </c>
      <c r="H224" s="1491">
        <v>6.12</v>
      </c>
    </row>
    <row r="225" spans="1:8" ht="19.899999999999999" hidden="1" customHeight="1" x14ac:dyDescent="0.25">
      <c r="A225" s="1492" t="s">
        <v>12</v>
      </c>
      <c r="B225" s="1493" t="s">
        <v>9</v>
      </c>
      <c r="C225" s="1494">
        <v>50</v>
      </c>
      <c r="D225" s="1495">
        <v>2.0499999999999998</v>
      </c>
      <c r="F225" s="1496">
        <v>3400</v>
      </c>
      <c r="G225" s="1497">
        <v>5.95</v>
      </c>
      <c r="H225" s="1498">
        <v>7.31</v>
      </c>
    </row>
    <row r="226" spans="1:8" ht="19.899999999999999" hidden="1" customHeight="1" x14ac:dyDescent="0.25">
      <c r="A226" s="1499" t="s">
        <v>12</v>
      </c>
      <c r="B226" s="1500" t="s">
        <v>9</v>
      </c>
      <c r="C226" s="1501">
        <v>50</v>
      </c>
      <c r="D226" s="1502">
        <v>2.14</v>
      </c>
      <c r="F226" s="1503">
        <v>3400</v>
      </c>
      <c r="G226" s="1504">
        <v>6.27</v>
      </c>
      <c r="H226" s="1505">
        <v>7.35</v>
      </c>
    </row>
    <row r="227" spans="1:8" ht="19.899999999999999" hidden="1" customHeight="1" x14ac:dyDescent="0.25">
      <c r="A227" s="1506" t="s">
        <v>12</v>
      </c>
      <c r="B227" s="1507" t="s">
        <v>9</v>
      </c>
      <c r="C227" s="1508">
        <v>50</v>
      </c>
      <c r="D227" s="1509">
        <v>2.6</v>
      </c>
      <c r="F227" s="1510">
        <v>3400</v>
      </c>
      <c r="G227" s="1511">
        <v>8.4499999999999993</v>
      </c>
      <c r="H227" s="1512">
        <v>8.84</v>
      </c>
    </row>
    <row r="228" spans="1:8" ht="19.899999999999999" hidden="1" customHeight="1" x14ac:dyDescent="0.25">
      <c r="A228" s="1513" t="s">
        <v>12</v>
      </c>
      <c r="B228" s="1514" t="s">
        <v>9</v>
      </c>
      <c r="C228" s="1515">
        <v>50</v>
      </c>
      <c r="D228" s="1516">
        <v>2.88</v>
      </c>
      <c r="F228" s="1517">
        <v>3400</v>
      </c>
      <c r="G228" s="1518">
        <v>0</v>
      </c>
      <c r="H228" s="1519">
        <v>9.86</v>
      </c>
    </row>
    <row r="229" spans="1:8" ht="19.899999999999999" hidden="1" customHeight="1" x14ac:dyDescent="0.25">
      <c r="A229" s="1520" t="s">
        <v>12</v>
      </c>
      <c r="B229" s="1521" t="s">
        <v>9</v>
      </c>
      <c r="C229" s="1522">
        <v>50</v>
      </c>
      <c r="D229" s="1523">
        <v>2.99</v>
      </c>
      <c r="F229" s="1524">
        <v>3400</v>
      </c>
      <c r="G229" s="1525">
        <v>9.73</v>
      </c>
      <c r="H229" s="1526">
        <v>10.18</v>
      </c>
    </row>
    <row r="230" spans="1:8" ht="19.899999999999999" hidden="1" customHeight="1" x14ac:dyDescent="0.25">
      <c r="A230" s="1527" t="s">
        <v>12</v>
      </c>
      <c r="B230" s="1528" t="s">
        <v>9</v>
      </c>
      <c r="C230" s="1529">
        <v>50</v>
      </c>
      <c r="D230" s="1530">
        <v>3.3</v>
      </c>
      <c r="F230" s="1531">
        <v>3400</v>
      </c>
      <c r="G230" s="1532">
        <v>10.85</v>
      </c>
      <c r="H230" s="1533">
        <v>11.39</v>
      </c>
    </row>
    <row r="231" spans="1:8" ht="19.899999999999999" hidden="1" customHeight="1" x14ac:dyDescent="0.25">
      <c r="A231" s="1534" t="s">
        <v>12</v>
      </c>
      <c r="B231" s="1535" t="s">
        <v>9</v>
      </c>
      <c r="C231" s="1536">
        <v>50</v>
      </c>
      <c r="D231" s="1537">
        <v>4.25</v>
      </c>
      <c r="F231" s="1538">
        <v>3400</v>
      </c>
      <c r="G231" s="1539">
        <v>12.54</v>
      </c>
      <c r="H231" s="1540">
        <v>14.62</v>
      </c>
    </row>
    <row r="232" spans="1:8" ht="19.899999999999999" hidden="1" customHeight="1" x14ac:dyDescent="0.25">
      <c r="A232" s="1541" t="s">
        <v>12</v>
      </c>
      <c r="B232" s="1542" t="s">
        <v>9</v>
      </c>
      <c r="C232" s="1543">
        <v>50</v>
      </c>
      <c r="D232" s="1544">
        <v>6.5</v>
      </c>
      <c r="F232" s="1545">
        <v>3400</v>
      </c>
      <c r="G232" s="1546">
        <v>20.97</v>
      </c>
      <c r="H232" s="1547">
        <v>22.09</v>
      </c>
    </row>
    <row r="233" spans="1:8" ht="19.899999999999999" hidden="1" customHeight="1" x14ac:dyDescent="0.25">
      <c r="A233" s="1548" t="s">
        <v>12</v>
      </c>
      <c r="B233" s="1549" t="s">
        <v>9</v>
      </c>
      <c r="C233" s="1550">
        <v>50</v>
      </c>
      <c r="D233" s="1551">
        <v>7.05</v>
      </c>
      <c r="F233" s="1552">
        <v>3400</v>
      </c>
      <c r="G233" s="1553">
        <v>20.39</v>
      </c>
      <c r="H233" s="1554">
        <v>24.14</v>
      </c>
    </row>
    <row r="234" spans="1:8" ht="19.899999999999999" hidden="1" customHeight="1" x14ac:dyDescent="0.25">
      <c r="A234" s="1555" t="s">
        <v>12</v>
      </c>
      <c r="B234" s="1556" t="s">
        <v>9</v>
      </c>
      <c r="C234" s="1557">
        <v>50</v>
      </c>
      <c r="D234" s="1558">
        <v>30.4</v>
      </c>
      <c r="F234" s="1559">
        <v>450</v>
      </c>
      <c r="G234" s="1560">
        <v>13.71</v>
      </c>
      <c r="H234" s="1561">
        <v>13.76</v>
      </c>
    </row>
    <row r="235" spans="1:8" ht="19.899999999999999" hidden="1" customHeight="1" x14ac:dyDescent="0.25">
      <c r="A235" s="1562" t="s">
        <v>12</v>
      </c>
      <c r="B235" s="1563" t="s">
        <v>9</v>
      </c>
      <c r="C235" s="1564">
        <v>60</v>
      </c>
      <c r="D235" s="1565">
        <v>0.12</v>
      </c>
      <c r="F235" s="1566">
        <v>3400</v>
      </c>
      <c r="G235" s="1567">
        <v>0.36</v>
      </c>
      <c r="H235" s="1568">
        <v>1.62</v>
      </c>
    </row>
    <row r="236" spans="1:8" ht="19.899999999999999" hidden="1" customHeight="1" x14ac:dyDescent="0.25">
      <c r="A236" s="1569" t="s">
        <v>12</v>
      </c>
      <c r="B236" s="1570" t="s">
        <v>9</v>
      </c>
      <c r="C236" s="1571">
        <v>60</v>
      </c>
      <c r="D236" s="1572">
        <v>0.4</v>
      </c>
      <c r="F236" s="1573">
        <v>3400</v>
      </c>
      <c r="G236" s="1574">
        <v>0</v>
      </c>
      <c r="H236" s="1575">
        <v>2.37</v>
      </c>
    </row>
    <row r="237" spans="1:8" ht="19.899999999999999" hidden="1" customHeight="1" x14ac:dyDescent="0.25">
      <c r="A237" s="1576" t="s">
        <v>12</v>
      </c>
      <c r="B237" s="1577" t="s">
        <v>9</v>
      </c>
      <c r="C237" s="1578">
        <v>60</v>
      </c>
      <c r="D237" s="1579">
        <v>0.4</v>
      </c>
      <c r="F237" s="1580">
        <v>3400</v>
      </c>
      <c r="G237" s="1581">
        <v>1.3</v>
      </c>
      <c r="H237" s="1582">
        <v>2.38</v>
      </c>
    </row>
    <row r="238" spans="1:8" ht="19.899999999999999" hidden="1" customHeight="1" x14ac:dyDescent="0.25">
      <c r="A238" s="1583" t="s">
        <v>12</v>
      </c>
      <c r="B238" s="1584" t="s">
        <v>9</v>
      </c>
      <c r="C238" s="1585">
        <v>60</v>
      </c>
      <c r="D238" s="1586">
        <v>0.64</v>
      </c>
      <c r="F238" s="1587">
        <v>3400</v>
      </c>
      <c r="G238" s="1588">
        <v>2.09</v>
      </c>
      <c r="H238" s="1589">
        <v>3.41</v>
      </c>
    </row>
    <row r="239" spans="1:8" ht="19.899999999999999" hidden="1" customHeight="1" x14ac:dyDescent="0.25">
      <c r="A239" s="1590" t="s">
        <v>12</v>
      </c>
      <c r="B239" s="1591" t="s">
        <v>9</v>
      </c>
      <c r="C239" s="1592">
        <v>60</v>
      </c>
      <c r="D239" s="1593">
        <v>0.75</v>
      </c>
      <c r="F239" s="1594">
        <v>3400</v>
      </c>
      <c r="G239" s="1595">
        <v>2.23</v>
      </c>
      <c r="H239" s="1596">
        <v>3.56</v>
      </c>
    </row>
    <row r="240" spans="1:8" ht="19.899999999999999" hidden="1" customHeight="1" x14ac:dyDescent="0.25">
      <c r="A240" s="1597" t="s">
        <v>12</v>
      </c>
      <c r="B240" s="1598" t="s">
        <v>9</v>
      </c>
      <c r="C240" s="1599">
        <v>60</v>
      </c>
      <c r="D240" s="1600">
        <v>1.27</v>
      </c>
      <c r="F240" s="1601">
        <v>3400</v>
      </c>
      <c r="G240" s="1602">
        <v>3.88</v>
      </c>
      <c r="H240" s="1603">
        <v>5.35</v>
      </c>
    </row>
    <row r="241" spans="1:8" ht="19.899999999999999" hidden="1" customHeight="1" x14ac:dyDescent="0.25">
      <c r="A241" s="1604" t="s">
        <v>12</v>
      </c>
      <c r="B241" s="1605" t="s">
        <v>9</v>
      </c>
      <c r="C241" s="1606">
        <v>60</v>
      </c>
      <c r="D241" s="1607">
        <v>1.51</v>
      </c>
      <c r="F241" s="1608">
        <v>3400</v>
      </c>
      <c r="G241" s="1609">
        <v>4.78</v>
      </c>
      <c r="H241" s="1610">
        <v>5.35</v>
      </c>
    </row>
    <row r="242" spans="1:8" ht="19.899999999999999" hidden="1" customHeight="1" x14ac:dyDescent="0.25">
      <c r="A242" s="1611" t="s">
        <v>12</v>
      </c>
      <c r="B242" s="1612" t="s">
        <v>9</v>
      </c>
      <c r="C242" s="1613">
        <v>60</v>
      </c>
      <c r="D242" s="1614">
        <v>1.88</v>
      </c>
      <c r="F242" s="1615">
        <v>3400</v>
      </c>
      <c r="G242" s="1616">
        <v>0</v>
      </c>
      <c r="H242" s="1617">
        <v>6.38</v>
      </c>
    </row>
    <row r="243" spans="1:8" ht="19.899999999999999" customHeight="1" x14ac:dyDescent="0.25">
      <c r="A243" s="1618" t="s">
        <v>12</v>
      </c>
      <c r="B243" s="1619" t="s">
        <v>9</v>
      </c>
      <c r="C243" s="1620">
        <v>60</v>
      </c>
      <c r="D243" s="1621">
        <v>2</v>
      </c>
      <c r="F243" s="1622">
        <v>3400</v>
      </c>
      <c r="G243" s="1623">
        <v>6.58</v>
      </c>
      <c r="H243" s="1624">
        <v>6.88</v>
      </c>
    </row>
    <row r="244" spans="1:8" ht="19.899999999999999" customHeight="1" x14ac:dyDescent="0.25">
      <c r="A244" s="1625" t="s">
        <v>12</v>
      </c>
      <c r="B244" s="1626" t="s">
        <v>9</v>
      </c>
      <c r="C244" s="1627">
        <v>60</v>
      </c>
      <c r="D244" s="1628">
        <v>3.6</v>
      </c>
      <c r="F244" s="1629">
        <v>3400</v>
      </c>
      <c r="G244" s="1630">
        <v>11.79</v>
      </c>
      <c r="H244" s="1631">
        <v>12.33</v>
      </c>
    </row>
    <row r="245" spans="1:8" ht="19.899999999999999" customHeight="1" x14ac:dyDescent="0.25">
      <c r="D245">
        <f>SUM(D135:D244)</f>
        <v>184.43</v>
      </c>
      <c r="E245">
        <f>D245*3.25</f>
        <v>599.39750000000004</v>
      </c>
    </row>
    <row r="246" spans="1:8" ht="19.899999999999999" hidden="1" customHeight="1" x14ac:dyDescent="0.25">
      <c r="A246" s="1632" t="s">
        <v>12</v>
      </c>
      <c r="B246" s="1633" t="s">
        <v>14</v>
      </c>
      <c r="C246" s="1634">
        <v>100</v>
      </c>
      <c r="D246" s="1635">
        <v>0.99</v>
      </c>
      <c r="F246" s="1636">
        <v>3400</v>
      </c>
      <c r="G246" s="1637">
        <v>3.38</v>
      </c>
      <c r="H246" s="1638">
        <v>3.53</v>
      </c>
    </row>
    <row r="247" spans="1:8" ht="19.899999999999999" hidden="1" customHeight="1" x14ac:dyDescent="0.25">
      <c r="A247" s="1639" t="s">
        <v>12</v>
      </c>
      <c r="B247" s="1640" t="s">
        <v>14</v>
      </c>
      <c r="C247" s="1641">
        <v>100</v>
      </c>
      <c r="D247" s="1642">
        <v>0.99</v>
      </c>
      <c r="F247" s="1643">
        <v>3400</v>
      </c>
      <c r="G247" s="1644">
        <v>3.06</v>
      </c>
      <c r="H247" s="1645">
        <v>3.54</v>
      </c>
    </row>
    <row r="248" spans="1:8" ht="19.899999999999999" hidden="1" customHeight="1" x14ac:dyDescent="0.25">
      <c r="A248" s="1646" t="s">
        <v>12</v>
      </c>
      <c r="B248" s="1647" t="s">
        <v>14</v>
      </c>
      <c r="C248" s="1648">
        <v>100</v>
      </c>
      <c r="D248" s="1649">
        <v>1.03</v>
      </c>
      <c r="F248" s="1650">
        <v>3400</v>
      </c>
      <c r="G248" s="1651">
        <v>3.43</v>
      </c>
      <c r="H248" s="1652">
        <v>3.59</v>
      </c>
    </row>
    <row r="249" spans="1:8" ht="19.899999999999999" hidden="1" customHeight="1" x14ac:dyDescent="0.25">
      <c r="A249" s="1653" t="s">
        <v>12</v>
      </c>
      <c r="B249" s="1654" t="s">
        <v>14</v>
      </c>
      <c r="C249" s="1655">
        <v>100</v>
      </c>
      <c r="D249" s="1656">
        <v>1.0900000000000001</v>
      </c>
      <c r="F249" s="1657">
        <v>3400</v>
      </c>
      <c r="G249" s="1658">
        <v>2.73</v>
      </c>
      <c r="H249" s="1659">
        <v>3.88</v>
      </c>
    </row>
    <row r="250" spans="1:8" ht="19.899999999999999" hidden="1" customHeight="1" x14ac:dyDescent="0.25">
      <c r="A250" s="1660" t="s">
        <v>12</v>
      </c>
      <c r="B250" s="1661" t="s">
        <v>14</v>
      </c>
      <c r="C250" s="1662">
        <v>100</v>
      </c>
      <c r="D250" s="1663">
        <v>1.0900000000000001</v>
      </c>
      <c r="F250" s="1664">
        <v>3400</v>
      </c>
      <c r="G250" s="1665">
        <v>1.76</v>
      </c>
      <c r="H250" s="1666">
        <v>3.71</v>
      </c>
    </row>
    <row r="251" spans="1:8" ht="19.899999999999999" hidden="1" customHeight="1" x14ac:dyDescent="0.25">
      <c r="A251" s="1667" t="s">
        <v>12</v>
      </c>
      <c r="B251" s="1668" t="s">
        <v>14</v>
      </c>
      <c r="C251" s="1669">
        <v>100</v>
      </c>
      <c r="D251" s="1670">
        <v>1.1200000000000001</v>
      </c>
      <c r="F251" s="1671">
        <v>3400</v>
      </c>
      <c r="G251" s="1672">
        <v>3.38</v>
      </c>
      <c r="H251" s="1673">
        <v>4.05</v>
      </c>
    </row>
    <row r="252" spans="1:8" ht="19.899999999999999" hidden="1" customHeight="1" x14ac:dyDescent="0.25">
      <c r="A252" s="1674" t="s">
        <v>12</v>
      </c>
      <c r="B252" s="1675" t="s">
        <v>14</v>
      </c>
      <c r="C252" s="1676">
        <v>100</v>
      </c>
      <c r="D252" s="1677">
        <v>1.19</v>
      </c>
      <c r="F252" s="1678">
        <v>3400</v>
      </c>
      <c r="G252" s="1679">
        <v>3.93</v>
      </c>
      <c r="H252" s="1680">
        <v>4.1100000000000003</v>
      </c>
    </row>
    <row r="253" spans="1:8" ht="19.899999999999999" hidden="1" customHeight="1" x14ac:dyDescent="0.25">
      <c r="A253" s="1681" t="s">
        <v>12</v>
      </c>
      <c r="B253" s="1682" t="s">
        <v>14</v>
      </c>
      <c r="C253" s="1683">
        <v>100</v>
      </c>
      <c r="D253" s="1684">
        <v>1.36</v>
      </c>
      <c r="F253" s="1685">
        <v>3400</v>
      </c>
      <c r="G253" s="1686">
        <v>4.32</v>
      </c>
      <c r="H253" s="1687">
        <v>4.6900000000000004</v>
      </c>
    </row>
    <row r="254" spans="1:8" ht="19.899999999999999" hidden="1" customHeight="1" x14ac:dyDescent="0.25">
      <c r="A254" s="1688" t="s">
        <v>12</v>
      </c>
      <c r="B254" s="1689" t="s">
        <v>14</v>
      </c>
      <c r="C254" s="1690">
        <v>100</v>
      </c>
      <c r="D254" s="1691">
        <v>1.38</v>
      </c>
      <c r="F254" s="1692">
        <v>3400</v>
      </c>
      <c r="G254" s="1693">
        <v>5.73</v>
      </c>
      <c r="H254" s="1694">
        <v>6.04</v>
      </c>
    </row>
    <row r="255" spans="1:8" ht="19.899999999999999" hidden="1" customHeight="1" x14ac:dyDescent="0.25">
      <c r="A255" s="1695" t="s">
        <v>12</v>
      </c>
      <c r="B255" s="1696" t="s">
        <v>14</v>
      </c>
      <c r="C255" s="1697">
        <v>100</v>
      </c>
      <c r="D255" s="1698">
        <v>1.39</v>
      </c>
      <c r="F255" s="1699">
        <v>3400</v>
      </c>
      <c r="G255" s="1700">
        <v>2.73</v>
      </c>
      <c r="H255" s="1701">
        <v>4.9000000000000004</v>
      </c>
    </row>
    <row r="256" spans="1:8" ht="19.899999999999999" hidden="1" customHeight="1" x14ac:dyDescent="0.25">
      <c r="A256" s="1702" t="s">
        <v>12</v>
      </c>
      <c r="B256" s="1703" t="s">
        <v>14</v>
      </c>
      <c r="C256" s="1704">
        <v>100</v>
      </c>
      <c r="D256" s="1705">
        <v>1.53</v>
      </c>
      <c r="F256" s="1706">
        <v>3400</v>
      </c>
      <c r="G256" s="1707">
        <v>5.07</v>
      </c>
      <c r="H256" s="1708">
        <v>5.3</v>
      </c>
    </row>
    <row r="257" spans="1:8" ht="19.899999999999999" hidden="1" customHeight="1" x14ac:dyDescent="0.25">
      <c r="A257" s="1709" t="s">
        <v>12</v>
      </c>
      <c r="B257" s="1710" t="s">
        <v>14</v>
      </c>
      <c r="C257" s="1711">
        <v>100</v>
      </c>
      <c r="D257" s="1712">
        <v>1.7</v>
      </c>
      <c r="F257" s="1713">
        <v>3400</v>
      </c>
      <c r="G257" s="1714">
        <v>3.71</v>
      </c>
      <c r="H257" s="1715">
        <v>6.12</v>
      </c>
    </row>
    <row r="258" spans="1:8" ht="19.899999999999999" hidden="1" customHeight="1" x14ac:dyDescent="0.25">
      <c r="A258" s="1716" t="s">
        <v>12</v>
      </c>
      <c r="B258" s="1717" t="s">
        <v>14</v>
      </c>
      <c r="C258" s="1718">
        <v>100</v>
      </c>
      <c r="D258" s="1719">
        <v>1.91</v>
      </c>
      <c r="F258" s="1720">
        <v>3400</v>
      </c>
      <c r="G258" s="1721">
        <v>6.37</v>
      </c>
      <c r="H258" s="1722">
        <v>6.83</v>
      </c>
    </row>
    <row r="259" spans="1:8" ht="19.899999999999999" hidden="1" customHeight="1" x14ac:dyDescent="0.25">
      <c r="A259" s="1723" t="s">
        <v>12</v>
      </c>
      <c r="B259" s="1724" t="s">
        <v>14</v>
      </c>
      <c r="C259" s="1725">
        <v>100</v>
      </c>
      <c r="D259" s="1726">
        <v>1.93</v>
      </c>
      <c r="F259" s="1727">
        <v>3400</v>
      </c>
      <c r="G259" s="1728">
        <v>6.5</v>
      </c>
      <c r="H259" s="1729">
        <v>6.8</v>
      </c>
    </row>
    <row r="260" spans="1:8" ht="19.899999999999999" hidden="1" customHeight="1" x14ac:dyDescent="0.25">
      <c r="A260" s="1730" t="s">
        <v>12</v>
      </c>
      <c r="B260" s="1731" t="s">
        <v>14</v>
      </c>
      <c r="C260" s="1732">
        <v>100</v>
      </c>
      <c r="D260" s="1733">
        <v>2.06</v>
      </c>
      <c r="F260" s="1734">
        <v>3400</v>
      </c>
      <c r="G260" s="1735">
        <v>6.44</v>
      </c>
      <c r="H260" s="1736">
        <v>7.24</v>
      </c>
    </row>
    <row r="261" spans="1:8" ht="19.899999999999999" hidden="1" customHeight="1" x14ac:dyDescent="0.25">
      <c r="A261" s="1737" t="s">
        <v>12</v>
      </c>
      <c r="B261" s="1738" t="s">
        <v>14</v>
      </c>
      <c r="C261" s="1739">
        <v>100</v>
      </c>
      <c r="D261" s="1740">
        <v>2.09</v>
      </c>
      <c r="F261" s="1741">
        <v>3400</v>
      </c>
      <c r="G261" s="1742">
        <v>4.8</v>
      </c>
      <c r="H261" s="1743">
        <v>7.17</v>
      </c>
    </row>
    <row r="262" spans="1:8" ht="19.899999999999999" hidden="1" customHeight="1" x14ac:dyDescent="0.25">
      <c r="A262" s="1744" t="s">
        <v>12</v>
      </c>
      <c r="B262" s="1745" t="s">
        <v>14</v>
      </c>
      <c r="C262" s="1746">
        <v>100</v>
      </c>
      <c r="D262" s="1747">
        <v>2.11</v>
      </c>
      <c r="F262" s="1748">
        <v>3400</v>
      </c>
      <c r="G262" s="1749">
        <v>5.14</v>
      </c>
      <c r="H262" s="1750">
        <v>7.34</v>
      </c>
    </row>
    <row r="263" spans="1:8" ht="19.899999999999999" hidden="1" customHeight="1" x14ac:dyDescent="0.25">
      <c r="A263" s="1751" t="s">
        <v>12</v>
      </c>
      <c r="B263" s="1752" t="s">
        <v>14</v>
      </c>
      <c r="C263" s="1753">
        <v>100</v>
      </c>
      <c r="D263" s="1754">
        <v>2.12</v>
      </c>
      <c r="F263" s="1755">
        <v>3400</v>
      </c>
      <c r="G263" s="1756">
        <v>6.49</v>
      </c>
      <c r="H263" s="1757">
        <v>7.45</v>
      </c>
    </row>
    <row r="264" spans="1:8" ht="19.899999999999999" hidden="1" customHeight="1" x14ac:dyDescent="0.25">
      <c r="A264" s="1758" t="s">
        <v>12</v>
      </c>
      <c r="B264" s="1759" t="s">
        <v>14</v>
      </c>
      <c r="C264" s="1760">
        <v>100</v>
      </c>
      <c r="D264" s="1761">
        <v>2.2200000000000002</v>
      </c>
      <c r="F264" s="1762">
        <v>3400</v>
      </c>
      <c r="G264" s="1763">
        <v>7.18</v>
      </c>
      <c r="H264" s="1764">
        <v>8.74</v>
      </c>
    </row>
    <row r="265" spans="1:8" ht="19.899999999999999" hidden="1" customHeight="1" x14ac:dyDescent="0.25">
      <c r="A265" s="1765" t="s">
        <v>12</v>
      </c>
      <c r="B265" s="1766" t="s">
        <v>14</v>
      </c>
      <c r="C265" s="1767">
        <v>100</v>
      </c>
      <c r="D265" s="1768">
        <v>2.2799999999999998</v>
      </c>
      <c r="F265" s="1769">
        <v>3400</v>
      </c>
      <c r="G265" s="1770">
        <v>7.51</v>
      </c>
      <c r="H265" s="1771">
        <v>8.02</v>
      </c>
    </row>
    <row r="266" spans="1:8" ht="19.899999999999999" hidden="1" customHeight="1" x14ac:dyDescent="0.25">
      <c r="A266" s="1772" t="s">
        <v>12</v>
      </c>
      <c r="B266" s="1773" t="s">
        <v>14</v>
      </c>
      <c r="C266" s="1774">
        <v>100</v>
      </c>
      <c r="D266" s="1775">
        <v>2.48</v>
      </c>
      <c r="F266" s="1776">
        <v>3400</v>
      </c>
      <c r="G266" s="1777">
        <v>7.92</v>
      </c>
      <c r="H266" s="1778">
        <v>8.77</v>
      </c>
    </row>
    <row r="267" spans="1:8" ht="19.899999999999999" hidden="1" customHeight="1" x14ac:dyDescent="0.25">
      <c r="A267" s="1779" t="s">
        <v>12</v>
      </c>
      <c r="B267" s="1780" t="s">
        <v>14</v>
      </c>
      <c r="C267" s="1781">
        <v>100</v>
      </c>
      <c r="D267" s="1782">
        <v>2.57</v>
      </c>
      <c r="F267" s="1783">
        <v>3400</v>
      </c>
      <c r="G267" s="1784">
        <v>8.19</v>
      </c>
      <c r="H267" s="1785">
        <v>9.59</v>
      </c>
    </row>
    <row r="268" spans="1:8" ht="19.899999999999999" hidden="1" customHeight="1" x14ac:dyDescent="0.25">
      <c r="A268" s="1786" t="s">
        <v>12</v>
      </c>
      <c r="B268" s="1787" t="s">
        <v>14</v>
      </c>
      <c r="C268" s="1788">
        <v>100</v>
      </c>
      <c r="D268" s="1789">
        <v>2.75</v>
      </c>
      <c r="F268" s="1790">
        <v>3400</v>
      </c>
      <c r="G268" s="1791">
        <v>8.52</v>
      </c>
      <c r="H268" s="1792">
        <v>9.59</v>
      </c>
    </row>
    <row r="269" spans="1:8" ht="19.899999999999999" hidden="1" customHeight="1" x14ac:dyDescent="0.25">
      <c r="A269" s="1793" t="s">
        <v>12</v>
      </c>
      <c r="B269" s="1794" t="s">
        <v>14</v>
      </c>
      <c r="C269" s="1795">
        <v>100</v>
      </c>
      <c r="D269" s="1796">
        <v>2.77</v>
      </c>
      <c r="F269" s="1797">
        <v>3400</v>
      </c>
      <c r="G269" s="1798">
        <v>9</v>
      </c>
      <c r="H269" s="1799">
        <v>9.59</v>
      </c>
    </row>
    <row r="270" spans="1:8" ht="19.899999999999999" hidden="1" customHeight="1" x14ac:dyDescent="0.25">
      <c r="A270" s="1800" t="s">
        <v>12</v>
      </c>
      <c r="B270" s="1801" t="s">
        <v>14</v>
      </c>
      <c r="C270" s="1802">
        <v>100</v>
      </c>
      <c r="D270" s="1803">
        <v>2.8</v>
      </c>
      <c r="F270" s="1804">
        <v>3400</v>
      </c>
      <c r="G270" s="1805">
        <v>9.17</v>
      </c>
      <c r="H270" s="1806">
        <v>9.59</v>
      </c>
    </row>
    <row r="271" spans="1:8" ht="19.899999999999999" hidden="1" customHeight="1" x14ac:dyDescent="0.25">
      <c r="A271" s="1807" t="s">
        <v>12</v>
      </c>
      <c r="B271" s="1808" t="s">
        <v>14</v>
      </c>
      <c r="C271" s="1809">
        <v>100</v>
      </c>
      <c r="D271" s="1810">
        <v>2.85</v>
      </c>
      <c r="F271" s="1811">
        <v>3400</v>
      </c>
      <c r="G271" s="1812">
        <v>9.26</v>
      </c>
      <c r="H271" s="1813">
        <v>9.69</v>
      </c>
    </row>
    <row r="272" spans="1:8" ht="19.899999999999999" hidden="1" customHeight="1" x14ac:dyDescent="0.25">
      <c r="A272" s="1814" t="s">
        <v>12</v>
      </c>
      <c r="B272" s="1815" t="s">
        <v>14</v>
      </c>
      <c r="C272" s="1816">
        <v>100</v>
      </c>
      <c r="D272" s="1817">
        <v>3.02</v>
      </c>
      <c r="F272" s="1818">
        <v>3400</v>
      </c>
      <c r="G272" s="1819">
        <v>6.76</v>
      </c>
      <c r="H272" s="1820">
        <v>10.44</v>
      </c>
    </row>
    <row r="273" spans="1:8" ht="19.899999999999999" hidden="1" customHeight="1" x14ac:dyDescent="0.25">
      <c r="A273" s="1821" t="s">
        <v>12</v>
      </c>
      <c r="B273" s="1822" t="s">
        <v>14</v>
      </c>
      <c r="C273" s="1823">
        <v>100</v>
      </c>
      <c r="D273" s="1824">
        <v>3.22</v>
      </c>
      <c r="F273" s="1825">
        <v>3400</v>
      </c>
      <c r="G273" s="1826">
        <v>7.17</v>
      </c>
      <c r="H273" s="1827">
        <v>12.14</v>
      </c>
    </row>
    <row r="274" spans="1:8" ht="19.899999999999999" hidden="1" customHeight="1" x14ac:dyDescent="0.25">
      <c r="A274" s="1828" t="s">
        <v>12</v>
      </c>
      <c r="B274" s="1829" t="s">
        <v>14</v>
      </c>
      <c r="C274" s="1830">
        <v>100</v>
      </c>
      <c r="D274" s="1831">
        <v>3.27</v>
      </c>
      <c r="F274" s="1832">
        <v>3400</v>
      </c>
      <c r="G274" s="1833">
        <v>10.16</v>
      </c>
      <c r="H274" s="1834">
        <v>11.46</v>
      </c>
    </row>
    <row r="275" spans="1:8" ht="19.899999999999999" hidden="1" customHeight="1" x14ac:dyDescent="0.25">
      <c r="A275" s="1835" t="s">
        <v>12</v>
      </c>
      <c r="B275" s="1836" t="s">
        <v>14</v>
      </c>
      <c r="C275" s="1837">
        <v>100</v>
      </c>
      <c r="D275" s="1838">
        <v>3.3</v>
      </c>
      <c r="F275" s="1839">
        <v>3400</v>
      </c>
      <c r="G275" s="1840">
        <v>9.19</v>
      </c>
      <c r="H275" s="1841">
        <v>11.29</v>
      </c>
    </row>
    <row r="276" spans="1:8" ht="19.899999999999999" hidden="1" customHeight="1" x14ac:dyDescent="0.25">
      <c r="A276" s="1842" t="s">
        <v>12</v>
      </c>
      <c r="B276" s="1843" t="s">
        <v>14</v>
      </c>
      <c r="C276" s="1844">
        <v>100</v>
      </c>
      <c r="D276" s="1845">
        <v>3.31</v>
      </c>
      <c r="F276" s="1846">
        <v>3400</v>
      </c>
      <c r="G276" s="1847">
        <v>3.42</v>
      </c>
      <c r="H276" s="1848">
        <v>11.32</v>
      </c>
    </row>
    <row r="277" spans="1:8" ht="19.899999999999999" hidden="1" customHeight="1" x14ac:dyDescent="0.25">
      <c r="A277" s="1849" t="s">
        <v>12</v>
      </c>
      <c r="B277" s="1850" t="s">
        <v>14</v>
      </c>
      <c r="C277" s="1851">
        <v>100</v>
      </c>
      <c r="D277" s="1852">
        <v>3.4</v>
      </c>
      <c r="F277" s="1853">
        <v>3400</v>
      </c>
      <c r="G277" s="1854">
        <v>5.44</v>
      </c>
      <c r="H277" s="1855">
        <v>11.8</v>
      </c>
    </row>
    <row r="278" spans="1:8" ht="19.899999999999999" hidden="1" customHeight="1" x14ac:dyDescent="0.25">
      <c r="A278" s="1856" t="s">
        <v>12</v>
      </c>
      <c r="B278" s="1857" t="s">
        <v>14</v>
      </c>
      <c r="C278" s="1858">
        <v>100</v>
      </c>
      <c r="D278" s="1859">
        <v>3.5</v>
      </c>
      <c r="F278" s="1860">
        <v>3400</v>
      </c>
      <c r="G278" s="1861">
        <v>9.8000000000000007</v>
      </c>
      <c r="H278" s="1862">
        <v>12.17</v>
      </c>
    </row>
    <row r="279" spans="1:8" ht="19.899999999999999" hidden="1" customHeight="1" x14ac:dyDescent="0.25">
      <c r="A279" s="1863" t="s">
        <v>12</v>
      </c>
      <c r="B279" s="1864" t="s">
        <v>14</v>
      </c>
      <c r="C279" s="1865">
        <v>100</v>
      </c>
      <c r="D279" s="1866">
        <v>3.55</v>
      </c>
      <c r="F279" s="1867">
        <v>3400</v>
      </c>
      <c r="G279" s="1868">
        <v>11.15</v>
      </c>
      <c r="H279" s="1869">
        <v>12.68</v>
      </c>
    </row>
    <row r="280" spans="1:8" ht="19.899999999999999" hidden="1" customHeight="1" x14ac:dyDescent="0.25">
      <c r="A280" s="1870" t="s">
        <v>12</v>
      </c>
      <c r="B280" s="1871" t="s">
        <v>14</v>
      </c>
      <c r="C280" s="1872">
        <v>100</v>
      </c>
      <c r="D280" s="1873">
        <v>3.58</v>
      </c>
      <c r="F280" s="1874">
        <v>3400</v>
      </c>
      <c r="G280" s="1875">
        <v>7.09</v>
      </c>
      <c r="H280" s="1876">
        <v>12.35</v>
      </c>
    </row>
    <row r="281" spans="1:8" ht="19.899999999999999" hidden="1" customHeight="1" x14ac:dyDescent="0.25">
      <c r="A281" s="1877" t="s">
        <v>12</v>
      </c>
      <c r="B281" s="1878" t="s">
        <v>14</v>
      </c>
      <c r="C281" s="1879">
        <v>100</v>
      </c>
      <c r="D281" s="1880">
        <v>3.92</v>
      </c>
      <c r="F281" s="1881">
        <v>3400</v>
      </c>
      <c r="G281" s="1882">
        <v>12.74</v>
      </c>
      <c r="H281" s="1883">
        <v>13.84</v>
      </c>
    </row>
    <row r="282" spans="1:8" ht="19.899999999999999" hidden="1" customHeight="1" x14ac:dyDescent="0.25">
      <c r="A282" s="1884" t="s">
        <v>12</v>
      </c>
      <c r="B282" s="1885" t="s">
        <v>14</v>
      </c>
      <c r="C282" s="1886">
        <v>100</v>
      </c>
      <c r="D282" s="1887">
        <v>4.07</v>
      </c>
      <c r="F282" s="1888">
        <v>3400</v>
      </c>
      <c r="G282" s="1889">
        <v>11.95</v>
      </c>
      <c r="H282" s="1890">
        <v>14.18</v>
      </c>
    </row>
    <row r="283" spans="1:8" ht="19.899999999999999" hidden="1" customHeight="1" x14ac:dyDescent="0.25">
      <c r="A283" s="1891" t="s">
        <v>12</v>
      </c>
      <c r="B283" s="1892" t="s">
        <v>14</v>
      </c>
      <c r="C283" s="1893">
        <v>100</v>
      </c>
      <c r="D283" s="1894">
        <v>4.12</v>
      </c>
      <c r="F283" s="1895">
        <v>3400</v>
      </c>
      <c r="G283" s="1896">
        <v>13.41</v>
      </c>
      <c r="H283" s="1897">
        <v>14.35</v>
      </c>
    </row>
    <row r="284" spans="1:8" ht="19.899999999999999" hidden="1" customHeight="1" x14ac:dyDescent="0.25">
      <c r="A284" s="1898" t="s">
        <v>12</v>
      </c>
      <c r="B284" s="1899" t="s">
        <v>14</v>
      </c>
      <c r="C284" s="1900">
        <v>100</v>
      </c>
      <c r="D284" s="1901">
        <v>4.25</v>
      </c>
      <c r="F284" s="1902">
        <v>3400</v>
      </c>
      <c r="G284" s="1903">
        <v>9.4</v>
      </c>
      <c r="H284" s="1904">
        <v>14.62</v>
      </c>
    </row>
    <row r="285" spans="1:8" ht="19.899999999999999" hidden="1" customHeight="1" x14ac:dyDescent="0.25">
      <c r="A285" s="1905" t="s">
        <v>12</v>
      </c>
      <c r="B285" s="1906" t="s">
        <v>14</v>
      </c>
      <c r="C285" s="1907">
        <v>100</v>
      </c>
      <c r="D285" s="1908">
        <v>4.53</v>
      </c>
      <c r="F285" s="1909">
        <v>3400</v>
      </c>
      <c r="G285" s="1910">
        <v>12.85</v>
      </c>
      <c r="H285" s="1911">
        <v>16.420000000000002</v>
      </c>
    </row>
    <row r="286" spans="1:8" ht="19.899999999999999" hidden="1" customHeight="1" x14ac:dyDescent="0.25">
      <c r="A286" s="1912" t="s">
        <v>12</v>
      </c>
      <c r="B286" s="1913" t="s">
        <v>14</v>
      </c>
      <c r="C286" s="1914">
        <v>100</v>
      </c>
      <c r="D286" s="1915">
        <v>4.66</v>
      </c>
      <c r="F286" s="1916">
        <v>3400</v>
      </c>
      <c r="G286" s="1917">
        <v>13.51</v>
      </c>
      <c r="H286" s="1918">
        <v>16.010000000000002</v>
      </c>
    </row>
    <row r="287" spans="1:8" ht="19.899999999999999" hidden="1" customHeight="1" x14ac:dyDescent="0.25">
      <c r="A287" s="1919" t="s">
        <v>12</v>
      </c>
      <c r="B287" s="1920" t="s">
        <v>14</v>
      </c>
      <c r="C287" s="1921">
        <v>100</v>
      </c>
      <c r="D287" s="1922">
        <v>4.68</v>
      </c>
      <c r="F287" s="1923">
        <v>3400</v>
      </c>
      <c r="G287" s="1924">
        <v>11.77</v>
      </c>
      <c r="H287" s="1925">
        <v>17.100000000000001</v>
      </c>
    </row>
    <row r="288" spans="1:8" ht="19.899999999999999" hidden="1" customHeight="1" x14ac:dyDescent="0.25">
      <c r="A288" s="1926" t="s">
        <v>12</v>
      </c>
      <c r="B288" s="1927" t="s">
        <v>14</v>
      </c>
      <c r="C288" s="1928">
        <v>100</v>
      </c>
      <c r="D288" s="1929">
        <v>4.93</v>
      </c>
      <c r="F288" s="1930">
        <v>3400</v>
      </c>
      <c r="G288" s="1931">
        <v>11.47</v>
      </c>
      <c r="H288" s="1932">
        <v>16.93</v>
      </c>
    </row>
    <row r="289" spans="1:8" ht="19.899999999999999" hidden="1" customHeight="1" x14ac:dyDescent="0.25">
      <c r="A289" s="1933" t="s">
        <v>12</v>
      </c>
      <c r="B289" s="1934" t="s">
        <v>14</v>
      </c>
      <c r="C289" s="1935">
        <v>100</v>
      </c>
      <c r="D289" s="1936">
        <v>5.94</v>
      </c>
      <c r="F289" s="1937">
        <v>3400</v>
      </c>
      <c r="G289" s="1938">
        <v>16.12</v>
      </c>
      <c r="H289" s="1939">
        <v>20.43</v>
      </c>
    </row>
    <row r="290" spans="1:8" ht="19.899999999999999" hidden="1" customHeight="1" x14ac:dyDescent="0.25">
      <c r="A290" s="1940" t="s">
        <v>12</v>
      </c>
      <c r="B290" s="1941" t="s">
        <v>14</v>
      </c>
      <c r="C290" s="1942">
        <v>100</v>
      </c>
      <c r="D290" s="1943">
        <v>6.57</v>
      </c>
      <c r="F290" s="1944">
        <v>3400</v>
      </c>
      <c r="G290" s="1945">
        <v>20.96</v>
      </c>
      <c r="H290" s="1946">
        <v>22.44</v>
      </c>
    </row>
    <row r="291" spans="1:8" ht="19.899999999999999" hidden="1" customHeight="1" x14ac:dyDescent="0.25">
      <c r="A291" s="1947" t="s">
        <v>12</v>
      </c>
      <c r="B291" s="1948" t="s">
        <v>14</v>
      </c>
      <c r="C291" s="1949">
        <v>100</v>
      </c>
      <c r="D291" s="1950">
        <v>6.6</v>
      </c>
      <c r="F291" s="1951">
        <v>3400</v>
      </c>
      <c r="G291" s="1952">
        <v>10.25</v>
      </c>
      <c r="H291" s="1953">
        <v>22.61</v>
      </c>
    </row>
    <row r="292" spans="1:8" ht="19.899999999999999" hidden="1" customHeight="1" x14ac:dyDescent="0.25">
      <c r="A292" s="1954" t="s">
        <v>12</v>
      </c>
      <c r="B292" s="1955" t="s">
        <v>14</v>
      </c>
      <c r="C292" s="1956">
        <v>100</v>
      </c>
      <c r="D292" s="1957">
        <v>6.65</v>
      </c>
      <c r="F292" s="1958">
        <v>3400</v>
      </c>
      <c r="G292" s="1959">
        <v>19.43</v>
      </c>
      <c r="H292" s="1960">
        <v>22.78</v>
      </c>
    </row>
    <row r="293" spans="1:8" ht="19.899999999999999" hidden="1" customHeight="1" x14ac:dyDescent="0.25">
      <c r="A293" s="1961" t="s">
        <v>12</v>
      </c>
      <c r="B293" s="1962" t="s">
        <v>14</v>
      </c>
      <c r="C293" s="1963">
        <v>100</v>
      </c>
      <c r="D293" s="1964">
        <v>6.68</v>
      </c>
      <c r="F293" s="1965">
        <v>3400</v>
      </c>
      <c r="G293" s="1966">
        <v>21.75</v>
      </c>
      <c r="H293" s="1967">
        <v>22.81</v>
      </c>
    </row>
    <row r="294" spans="1:8" ht="19.899999999999999" hidden="1" customHeight="1" x14ac:dyDescent="0.25">
      <c r="A294" s="1968" t="s">
        <v>12</v>
      </c>
      <c r="B294" s="1969" t="s">
        <v>14</v>
      </c>
      <c r="C294" s="1970">
        <v>100</v>
      </c>
      <c r="D294" s="1971">
        <v>6.7</v>
      </c>
      <c r="F294" s="1972">
        <v>3400</v>
      </c>
      <c r="G294" s="1973">
        <v>21.78</v>
      </c>
      <c r="H294" s="1974">
        <v>22.78</v>
      </c>
    </row>
    <row r="295" spans="1:8" ht="19.899999999999999" hidden="1" customHeight="1" x14ac:dyDescent="0.25">
      <c r="A295" s="1975" t="s">
        <v>12</v>
      </c>
      <c r="B295" s="1976" t="s">
        <v>14</v>
      </c>
      <c r="C295" s="1977">
        <v>100</v>
      </c>
      <c r="D295" s="1978">
        <v>6.79</v>
      </c>
      <c r="F295" s="1979">
        <v>3400</v>
      </c>
      <c r="G295" s="1980">
        <v>22.07</v>
      </c>
      <c r="H295" s="1981">
        <v>23.09</v>
      </c>
    </row>
    <row r="296" spans="1:8" ht="19.899999999999999" hidden="1" customHeight="1" x14ac:dyDescent="0.25">
      <c r="A296" s="1982" t="s">
        <v>12</v>
      </c>
      <c r="B296" s="1983" t="s">
        <v>14</v>
      </c>
      <c r="C296" s="1984">
        <v>100</v>
      </c>
      <c r="D296" s="1985">
        <v>7.08</v>
      </c>
      <c r="F296" s="1986">
        <v>3400</v>
      </c>
      <c r="G296" s="1987">
        <v>22.59</v>
      </c>
      <c r="H296" s="1988">
        <v>24.14</v>
      </c>
    </row>
    <row r="297" spans="1:8" ht="19.899999999999999" hidden="1" customHeight="1" x14ac:dyDescent="0.25">
      <c r="A297" s="1989" t="s">
        <v>12</v>
      </c>
      <c r="B297" s="1990" t="s">
        <v>14</v>
      </c>
      <c r="C297" s="1991">
        <v>100</v>
      </c>
      <c r="D297" s="1992">
        <v>7.58</v>
      </c>
      <c r="F297" s="1993">
        <v>3400</v>
      </c>
      <c r="G297" s="1994">
        <v>20.96</v>
      </c>
      <c r="H297" s="1995">
        <v>26.01</v>
      </c>
    </row>
    <row r="298" spans="1:8" ht="19.899999999999999" hidden="1" customHeight="1" x14ac:dyDescent="0.25">
      <c r="A298" s="1996" t="s">
        <v>12</v>
      </c>
      <c r="B298" s="1997" t="s">
        <v>14</v>
      </c>
      <c r="C298" s="1998">
        <v>100</v>
      </c>
      <c r="D298" s="1999">
        <v>9.99</v>
      </c>
      <c r="F298" s="2000">
        <v>3400</v>
      </c>
      <c r="G298" s="2001">
        <v>27.16</v>
      </c>
      <c r="H298" s="2002">
        <v>35.159999999999997</v>
      </c>
    </row>
    <row r="299" spans="1:8" ht="19.899999999999999" hidden="1" customHeight="1" x14ac:dyDescent="0.25">
      <c r="A299" s="2003" t="s">
        <v>12</v>
      </c>
      <c r="B299" s="2004" t="s">
        <v>14</v>
      </c>
      <c r="C299" s="2005">
        <v>100</v>
      </c>
      <c r="D299" s="2006">
        <v>10.88</v>
      </c>
      <c r="F299" s="2007">
        <v>3400</v>
      </c>
      <c r="G299" s="2008">
        <v>21.42</v>
      </c>
      <c r="H299" s="2009">
        <v>37.33</v>
      </c>
    </row>
    <row r="300" spans="1:8" ht="19.899999999999999" hidden="1" customHeight="1" x14ac:dyDescent="0.25">
      <c r="A300" s="2010" t="s">
        <v>12</v>
      </c>
      <c r="B300" s="2011" t="s">
        <v>14</v>
      </c>
      <c r="C300" s="2012">
        <v>100</v>
      </c>
      <c r="D300" s="2013">
        <v>11.02</v>
      </c>
      <c r="F300" s="2014">
        <v>3400</v>
      </c>
      <c r="G300" s="2015">
        <v>21.75</v>
      </c>
      <c r="H300" s="2016">
        <v>37.630000000000003</v>
      </c>
    </row>
    <row r="301" spans="1:8" ht="19.899999999999999" hidden="1" customHeight="1" x14ac:dyDescent="0.25">
      <c r="A301" s="2017" t="s">
        <v>12</v>
      </c>
      <c r="B301" s="2018" t="s">
        <v>14</v>
      </c>
      <c r="C301" s="2019">
        <v>100</v>
      </c>
      <c r="D301" s="2020">
        <v>13.23</v>
      </c>
      <c r="F301" s="2021">
        <v>3400</v>
      </c>
      <c r="G301" s="2022">
        <v>26.04</v>
      </c>
      <c r="H301" s="2023">
        <v>45.32</v>
      </c>
    </row>
    <row r="302" spans="1:8" ht="19.899999999999999" customHeight="1" x14ac:dyDescent="0.25">
      <c r="A302" s="2024" t="s">
        <v>12</v>
      </c>
      <c r="B302" s="2025" t="s">
        <v>14</v>
      </c>
      <c r="C302" s="2026">
        <v>100</v>
      </c>
      <c r="D302" s="2027">
        <v>22.85</v>
      </c>
      <c r="F302" s="2028">
        <v>3400</v>
      </c>
      <c r="G302" s="2029">
        <v>73.88</v>
      </c>
      <c r="H302" s="2030">
        <v>78.2</v>
      </c>
    </row>
    <row r="303" spans="1:8" ht="19.899999999999999" customHeight="1" x14ac:dyDescent="0.25">
      <c r="D303">
        <f>SUM(D246:D302)</f>
        <v>241.67000000000002</v>
      </c>
      <c r="E303">
        <f>D303*3.25</f>
        <v>785.42750000000001</v>
      </c>
    </row>
    <row r="304" spans="1:8" ht="19.899999999999999" hidden="1" customHeight="1" x14ac:dyDescent="0.25">
      <c r="A304" s="2031" t="s">
        <v>12</v>
      </c>
      <c r="B304" s="2032" t="s">
        <v>15</v>
      </c>
      <c r="C304" s="2033">
        <v>50</v>
      </c>
      <c r="D304" s="2034">
        <v>0.05</v>
      </c>
      <c r="F304" s="2035">
        <v>3400</v>
      </c>
      <c r="G304" s="2036">
        <v>0.08</v>
      </c>
      <c r="H304" s="2037">
        <v>0.25</v>
      </c>
    </row>
    <row r="305" spans="1:8" ht="19.899999999999999" hidden="1" customHeight="1" x14ac:dyDescent="0.25">
      <c r="A305" s="2038" t="s">
        <v>12</v>
      </c>
      <c r="B305" s="2039" t="s">
        <v>15</v>
      </c>
      <c r="C305" s="2040">
        <v>50</v>
      </c>
      <c r="D305" s="2041">
        <v>0.2</v>
      </c>
      <c r="F305" s="2042">
        <v>3400</v>
      </c>
      <c r="G305" s="2043">
        <v>0.3</v>
      </c>
      <c r="H305" s="2044">
        <v>1.02</v>
      </c>
    </row>
    <row r="306" spans="1:8" ht="19.899999999999999" hidden="1" customHeight="1" x14ac:dyDescent="0.25">
      <c r="A306" s="2045" t="s">
        <v>12</v>
      </c>
      <c r="B306" s="2046" t="s">
        <v>15</v>
      </c>
      <c r="C306" s="2047">
        <v>50</v>
      </c>
      <c r="D306" s="2048">
        <v>0.45</v>
      </c>
      <c r="F306" s="2049">
        <v>3400</v>
      </c>
      <c r="G306" s="2050">
        <v>1.48</v>
      </c>
      <c r="H306" s="2051">
        <v>2.04</v>
      </c>
    </row>
    <row r="307" spans="1:8" ht="19.899999999999999" hidden="1" customHeight="1" x14ac:dyDescent="0.25">
      <c r="A307" s="2052" t="s">
        <v>12</v>
      </c>
      <c r="B307" s="2053" t="s">
        <v>15</v>
      </c>
      <c r="C307" s="2054">
        <v>50</v>
      </c>
      <c r="D307" s="2055">
        <v>0.15</v>
      </c>
      <c r="F307" s="2056">
        <v>3400</v>
      </c>
      <c r="G307" s="2057">
        <v>0.49</v>
      </c>
      <c r="H307" s="2058">
        <v>0.68</v>
      </c>
    </row>
    <row r="308" spans="1:8" ht="19.899999999999999" hidden="1" customHeight="1" x14ac:dyDescent="0.25">
      <c r="A308" s="2059" t="s">
        <v>12</v>
      </c>
      <c r="B308" s="2060" t="s">
        <v>15</v>
      </c>
      <c r="C308" s="2061">
        <v>50</v>
      </c>
      <c r="D308" s="2062">
        <v>0.28999999999999998</v>
      </c>
      <c r="F308" s="2063">
        <v>3400</v>
      </c>
      <c r="G308" s="2064">
        <v>0.88</v>
      </c>
      <c r="H308" s="2065">
        <v>1.0900000000000001</v>
      </c>
    </row>
    <row r="309" spans="1:8" ht="19.899999999999999" hidden="1" customHeight="1" x14ac:dyDescent="0.25">
      <c r="A309" s="2066" t="s">
        <v>12</v>
      </c>
      <c r="B309" s="2067" t="s">
        <v>15</v>
      </c>
      <c r="C309" s="2068">
        <v>50</v>
      </c>
      <c r="D309" s="2069">
        <v>0.7</v>
      </c>
      <c r="F309" s="2070">
        <v>3400</v>
      </c>
      <c r="G309" s="2071">
        <v>2.17</v>
      </c>
      <c r="H309" s="2072">
        <v>2.72</v>
      </c>
    </row>
    <row r="310" spans="1:8" ht="19.899999999999999" hidden="1" customHeight="1" x14ac:dyDescent="0.25">
      <c r="A310" s="2073" t="s">
        <v>12</v>
      </c>
      <c r="B310" s="2074" t="s">
        <v>15</v>
      </c>
      <c r="C310" s="2075">
        <v>50</v>
      </c>
      <c r="D310" s="2076">
        <v>0.4</v>
      </c>
      <c r="F310" s="2077">
        <v>3400</v>
      </c>
      <c r="G310" s="2078">
        <v>1.3</v>
      </c>
      <c r="H310" s="2079">
        <v>1.36</v>
      </c>
    </row>
    <row r="311" spans="1:8" ht="19.899999999999999" hidden="1" customHeight="1" x14ac:dyDescent="0.25">
      <c r="A311" s="2080" t="s">
        <v>12</v>
      </c>
      <c r="B311" s="2081" t="s">
        <v>15</v>
      </c>
      <c r="C311" s="2082">
        <v>50</v>
      </c>
      <c r="D311" s="2083">
        <v>0.45</v>
      </c>
      <c r="F311" s="2084">
        <v>3400</v>
      </c>
      <c r="G311" s="2085">
        <v>1.49</v>
      </c>
      <c r="H311" s="2086">
        <v>1.7</v>
      </c>
    </row>
    <row r="312" spans="1:8" ht="19.899999999999999" hidden="1" customHeight="1" x14ac:dyDescent="0.25">
      <c r="A312" s="2087" t="s">
        <v>12</v>
      </c>
      <c r="B312" s="2088" t="s">
        <v>15</v>
      </c>
      <c r="C312" s="2089">
        <v>50</v>
      </c>
      <c r="D312" s="2090">
        <v>0.5</v>
      </c>
      <c r="F312" s="2091">
        <v>3400</v>
      </c>
      <c r="G312" s="2092">
        <v>1.45</v>
      </c>
      <c r="H312" s="2093">
        <v>1.87</v>
      </c>
    </row>
    <row r="313" spans="1:8" ht="19.899999999999999" hidden="1" customHeight="1" x14ac:dyDescent="0.25">
      <c r="A313" s="2094" t="s">
        <v>12</v>
      </c>
      <c r="B313" s="2095" t="s">
        <v>15</v>
      </c>
      <c r="C313" s="2096">
        <v>50</v>
      </c>
      <c r="D313" s="2097">
        <v>0.73</v>
      </c>
      <c r="F313" s="2098">
        <v>3400</v>
      </c>
      <c r="G313" s="2099">
        <v>2.4700000000000002</v>
      </c>
      <c r="H313" s="2100">
        <v>2.58</v>
      </c>
    </row>
    <row r="314" spans="1:8" ht="19.899999999999999" hidden="1" customHeight="1" x14ac:dyDescent="0.25">
      <c r="A314" s="2101" t="s">
        <v>12</v>
      </c>
      <c r="B314" s="2102" t="s">
        <v>15</v>
      </c>
      <c r="C314" s="2103">
        <v>50</v>
      </c>
      <c r="D314" s="2104">
        <v>1</v>
      </c>
      <c r="F314" s="2105">
        <v>3400</v>
      </c>
      <c r="G314" s="2106">
        <v>1.73</v>
      </c>
      <c r="H314" s="2107">
        <v>3.47</v>
      </c>
    </row>
    <row r="315" spans="1:8" ht="19.899999999999999" hidden="1" customHeight="1" x14ac:dyDescent="0.25">
      <c r="A315" s="2108" t="s">
        <v>12</v>
      </c>
      <c r="B315" s="2109" t="s">
        <v>15</v>
      </c>
      <c r="C315" s="2110">
        <v>50</v>
      </c>
      <c r="D315" s="2111">
        <v>1.51</v>
      </c>
      <c r="F315" s="2112">
        <v>3400</v>
      </c>
      <c r="G315" s="2113">
        <v>4.2300000000000004</v>
      </c>
      <c r="H315" s="2114">
        <v>5.3</v>
      </c>
    </row>
    <row r="316" spans="1:8" ht="19.899999999999999" hidden="1" customHeight="1" x14ac:dyDescent="0.25">
      <c r="A316" s="2115" t="s">
        <v>12</v>
      </c>
      <c r="B316" s="2116" t="s">
        <v>15</v>
      </c>
      <c r="C316" s="2117">
        <v>50</v>
      </c>
      <c r="D316" s="2118">
        <v>3.48</v>
      </c>
      <c r="F316" s="2119">
        <v>3400</v>
      </c>
      <c r="G316" s="2120">
        <v>11.47</v>
      </c>
      <c r="H316" s="2121">
        <v>12</v>
      </c>
    </row>
    <row r="317" spans="1:8" ht="19.899999999999999" hidden="1" customHeight="1" x14ac:dyDescent="0.25">
      <c r="A317" s="2122" t="s">
        <v>12</v>
      </c>
      <c r="B317" s="2123" t="s">
        <v>15</v>
      </c>
      <c r="C317" s="2124">
        <v>50</v>
      </c>
      <c r="D317" s="2125">
        <v>5.91</v>
      </c>
      <c r="F317" s="2126">
        <v>3400</v>
      </c>
      <c r="G317" s="2127">
        <v>17.14</v>
      </c>
      <c r="H317" s="2128">
        <v>20.27</v>
      </c>
    </row>
    <row r="318" spans="1:8" ht="19.899999999999999" customHeight="1" x14ac:dyDescent="0.25">
      <c r="A318" s="2129" t="s">
        <v>12</v>
      </c>
      <c r="B318" s="2130" t="s">
        <v>15</v>
      </c>
      <c r="C318" s="2131">
        <v>50</v>
      </c>
      <c r="D318" s="2132">
        <v>5.93</v>
      </c>
      <c r="F318" s="2133">
        <v>3400</v>
      </c>
      <c r="G318" s="2134">
        <v>19.29</v>
      </c>
      <c r="H318" s="2135">
        <v>20.32</v>
      </c>
    </row>
    <row r="319" spans="1:8" ht="19.899999999999999" customHeight="1" x14ac:dyDescent="0.25">
      <c r="D319">
        <f>SUM(D304:D318)</f>
        <v>21.75</v>
      </c>
      <c r="E319">
        <f>D319*3.25</f>
        <v>70.6875</v>
      </c>
    </row>
    <row r="320" spans="1:8" ht="18.75" hidden="1" customHeight="1" x14ac:dyDescent="0.25">
      <c r="A320" s="2136" t="s">
        <v>12</v>
      </c>
      <c r="B320" s="2137" t="s">
        <v>16</v>
      </c>
      <c r="C320" s="2138">
        <v>50</v>
      </c>
      <c r="D320" s="2139">
        <v>7.0000000000000007E-2</v>
      </c>
      <c r="F320" s="2140">
        <v>3400</v>
      </c>
      <c r="G320" s="2141">
        <v>0.14000000000000001</v>
      </c>
      <c r="H320" s="2142">
        <v>0.51</v>
      </c>
    </row>
    <row r="321" spans="1:8" ht="19.899999999999999" hidden="1" customHeight="1" x14ac:dyDescent="0.25">
      <c r="A321" s="2143" t="s">
        <v>12</v>
      </c>
      <c r="B321" s="2144" t="s">
        <v>16</v>
      </c>
      <c r="C321" s="2145">
        <v>50</v>
      </c>
      <c r="D321" s="2146">
        <v>0.5</v>
      </c>
      <c r="F321" s="2147">
        <v>3400</v>
      </c>
      <c r="G321" s="2148">
        <v>2</v>
      </c>
      <c r="H321" s="2149">
        <v>3.23</v>
      </c>
    </row>
    <row r="322" spans="1:8" ht="19.899999999999999" hidden="1" customHeight="1" x14ac:dyDescent="0.25">
      <c r="A322" s="2150" t="s">
        <v>12</v>
      </c>
      <c r="B322" s="2151" t="s">
        <v>16</v>
      </c>
      <c r="C322" s="2152">
        <v>50</v>
      </c>
      <c r="D322" s="2153">
        <v>1.56</v>
      </c>
      <c r="F322" s="2154">
        <v>3400</v>
      </c>
      <c r="G322" s="2155">
        <v>4.3499999999999996</v>
      </c>
      <c r="H322" s="2156">
        <v>14.12</v>
      </c>
    </row>
    <row r="323" spans="1:8" ht="19.899999999999999" hidden="1" customHeight="1" x14ac:dyDescent="0.25">
      <c r="A323" s="2157" t="s">
        <v>12</v>
      </c>
      <c r="B323" s="2158" t="s">
        <v>16</v>
      </c>
      <c r="C323" s="2159">
        <v>50</v>
      </c>
      <c r="D323" s="2160">
        <v>0.13</v>
      </c>
      <c r="F323" s="2161">
        <v>3400</v>
      </c>
      <c r="G323" s="2162">
        <v>0.38</v>
      </c>
      <c r="H323" s="2163">
        <v>0.44</v>
      </c>
    </row>
    <row r="324" spans="1:8" ht="19.899999999999999" hidden="1" customHeight="1" x14ac:dyDescent="0.25">
      <c r="A324" s="2164" t="s">
        <v>12</v>
      </c>
      <c r="B324" s="2165" t="s">
        <v>16</v>
      </c>
      <c r="C324" s="2166">
        <v>50</v>
      </c>
      <c r="D324" s="2167">
        <v>0.3</v>
      </c>
      <c r="F324" s="2168">
        <v>3400</v>
      </c>
      <c r="G324" s="2169">
        <v>1.44</v>
      </c>
      <c r="H324" s="2170">
        <v>2.08</v>
      </c>
    </row>
    <row r="325" spans="1:8" ht="19.899999999999999" hidden="1" customHeight="1" x14ac:dyDescent="0.25">
      <c r="A325" s="2171" t="s">
        <v>12</v>
      </c>
      <c r="B325" s="2172" t="s">
        <v>16</v>
      </c>
      <c r="C325" s="2173">
        <v>50</v>
      </c>
      <c r="D325" s="2174">
        <v>0.17</v>
      </c>
      <c r="F325" s="2175">
        <v>3400</v>
      </c>
      <c r="G325" s="2176">
        <v>0.84</v>
      </c>
      <c r="H325" s="2177">
        <v>1.1599999999999999</v>
      </c>
    </row>
    <row r="326" spans="1:8" ht="19.899999999999999" hidden="1" customHeight="1" x14ac:dyDescent="0.25">
      <c r="A326" s="2178" t="s">
        <v>12</v>
      </c>
      <c r="B326" s="2179" t="s">
        <v>16</v>
      </c>
      <c r="C326" s="2180">
        <v>50</v>
      </c>
      <c r="D326" s="2181">
        <v>4.67</v>
      </c>
      <c r="F326" s="2182">
        <v>3400</v>
      </c>
      <c r="G326" s="2183">
        <v>13.31</v>
      </c>
      <c r="H326" s="2184">
        <v>23.52</v>
      </c>
    </row>
    <row r="327" spans="1:8" ht="19.899999999999999" hidden="1" customHeight="1" x14ac:dyDescent="0.25">
      <c r="A327" s="2185" t="s">
        <v>12</v>
      </c>
      <c r="B327" s="2186" t="s">
        <v>16</v>
      </c>
      <c r="C327" s="2187">
        <v>50</v>
      </c>
      <c r="D327" s="2188">
        <v>0.19</v>
      </c>
      <c r="F327" s="2189">
        <v>3400</v>
      </c>
      <c r="G327" s="2190">
        <v>0.46</v>
      </c>
      <c r="H327" s="2191">
        <v>0.8</v>
      </c>
    </row>
    <row r="328" spans="1:8" ht="19.899999999999999" hidden="1" customHeight="1" x14ac:dyDescent="0.25">
      <c r="A328" s="2192" t="s">
        <v>12</v>
      </c>
      <c r="B328" s="2193" t="s">
        <v>16</v>
      </c>
      <c r="C328" s="2194">
        <v>50</v>
      </c>
      <c r="D328" s="2195">
        <v>2</v>
      </c>
      <c r="F328" s="2196">
        <v>3400</v>
      </c>
      <c r="G328" s="2197">
        <v>6.85</v>
      </c>
      <c r="H328" s="2198">
        <v>8.5299999999999994</v>
      </c>
    </row>
    <row r="329" spans="1:8" ht="19.899999999999999" hidden="1" customHeight="1" x14ac:dyDescent="0.25">
      <c r="A329" s="2199" t="s">
        <v>12</v>
      </c>
      <c r="B329" s="2200" t="s">
        <v>16</v>
      </c>
      <c r="C329" s="2201">
        <v>50</v>
      </c>
      <c r="D329" s="2202">
        <v>0.22</v>
      </c>
      <c r="F329" s="2203">
        <v>3400</v>
      </c>
      <c r="G329" s="2204">
        <v>0.62</v>
      </c>
      <c r="H329" s="2205">
        <v>1</v>
      </c>
    </row>
    <row r="330" spans="1:8" ht="19.899999999999999" hidden="1" customHeight="1" x14ac:dyDescent="0.25">
      <c r="A330" s="2206" t="s">
        <v>12</v>
      </c>
      <c r="B330" s="2207" t="s">
        <v>16</v>
      </c>
      <c r="C330" s="2208">
        <v>50</v>
      </c>
      <c r="D330" s="2209">
        <v>0.24</v>
      </c>
      <c r="F330" s="2210">
        <v>3400</v>
      </c>
      <c r="G330" s="2211">
        <v>0.68</v>
      </c>
      <c r="H330" s="2212">
        <v>1.05</v>
      </c>
    </row>
    <row r="331" spans="1:8" ht="19.899999999999999" hidden="1" customHeight="1" x14ac:dyDescent="0.25">
      <c r="A331" s="2213" t="s">
        <v>12</v>
      </c>
      <c r="B331" s="2214" t="s">
        <v>16</v>
      </c>
      <c r="C331" s="2215">
        <v>50</v>
      </c>
      <c r="D331" s="2216">
        <v>0.5</v>
      </c>
      <c r="F331" s="2217">
        <v>3400</v>
      </c>
      <c r="G331" s="2218">
        <v>1.55</v>
      </c>
      <c r="H331" s="2219">
        <v>2.04</v>
      </c>
    </row>
    <row r="332" spans="1:8" ht="19.899999999999999" hidden="1" customHeight="1" x14ac:dyDescent="0.25">
      <c r="A332" s="2220" t="s">
        <v>12</v>
      </c>
      <c r="B332" s="2221" t="s">
        <v>16</v>
      </c>
      <c r="C332" s="2222">
        <v>50</v>
      </c>
      <c r="D332" s="2223">
        <v>0.28000000000000003</v>
      </c>
      <c r="F332" s="2224">
        <v>3400</v>
      </c>
      <c r="G332" s="2225">
        <v>0.9</v>
      </c>
      <c r="H332" s="2226">
        <v>1.36</v>
      </c>
    </row>
    <row r="333" spans="1:8" ht="19.899999999999999" hidden="1" customHeight="1" x14ac:dyDescent="0.25">
      <c r="A333" s="2227" t="s">
        <v>12</v>
      </c>
      <c r="B333" s="2228" t="s">
        <v>16</v>
      </c>
      <c r="C333" s="2229">
        <v>50</v>
      </c>
      <c r="D333" s="2230">
        <v>0.3</v>
      </c>
      <c r="F333" s="2231">
        <v>3400</v>
      </c>
      <c r="G333" s="2232">
        <v>0.9</v>
      </c>
      <c r="H333" s="2233">
        <v>1.19</v>
      </c>
    </row>
    <row r="334" spans="1:8" ht="19.899999999999999" hidden="1" customHeight="1" x14ac:dyDescent="0.25">
      <c r="A334" s="2234" t="s">
        <v>12</v>
      </c>
      <c r="B334" s="2235" t="s">
        <v>16</v>
      </c>
      <c r="C334" s="2236">
        <v>50</v>
      </c>
      <c r="D334" s="2237">
        <v>0.33</v>
      </c>
      <c r="F334" s="2238">
        <v>3400</v>
      </c>
      <c r="G334" s="2239">
        <v>1.02</v>
      </c>
      <c r="H334" s="2240">
        <v>1.36</v>
      </c>
    </row>
    <row r="335" spans="1:8" ht="19.899999999999999" hidden="1" customHeight="1" x14ac:dyDescent="0.25">
      <c r="A335" s="2241" t="s">
        <v>12</v>
      </c>
      <c r="B335" s="2242" t="s">
        <v>16</v>
      </c>
      <c r="C335" s="2243">
        <v>50</v>
      </c>
      <c r="D335" s="2244">
        <v>0.34</v>
      </c>
      <c r="F335" s="2245">
        <v>3400</v>
      </c>
      <c r="G335" s="2246">
        <v>1.01</v>
      </c>
      <c r="H335" s="2247">
        <v>1.39</v>
      </c>
    </row>
    <row r="336" spans="1:8" ht="19.899999999999999" hidden="1" customHeight="1" x14ac:dyDescent="0.25">
      <c r="A336" s="2248" t="s">
        <v>12</v>
      </c>
      <c r="B336" s="2249" t="s">
        <v>16</v>
      </c>
      <c r="C336" s="2250">
        <v>50</v>
      </c>
      <c r="D336" s="2251">
        <v>2.1</v>
      </c>
      <c r="F336" s="2252">
        <v>3400</v>
      </c>
      <c r="G336" s="2253">
        <v>6.57</v>
      </c>
      <c r="H336" s="2254">
        <v>10.42</v>
      </c>
    </row>
    <row r="337" spans="1:8" ht="19.899999999999999" hidden="1" customHeight="1" x14ac:dyDescent="0.25">
      <c r="A337" s="2255" t="s">
        <v>12</v>
      </c>
      <c r="B337" s="2256" t="s">
        <v>16</v>
      </c>
      <c r="C337" s="2257">
        <v>50</v>
      </c>
      <c r="D337" s="2258">
        <v>4.18</v>
      </c>
      <c r="F337" s="2259">
        <v>3400</v>
      </c>
      <c r="G337" s="2260">
        <v>11.49</v>
      </c>
      <c r="H337" s="2261">
        <v>18.010000000000002</v>
      </c>
    </row>
    <row r="338" spans="1:8" ht="19.899999999999999" hidden="1" customHeight="1" x14ac:dyDescent="0.25">
      <c r="A338" s="2262" t="s">
        <v>12</v>
      </c>
      <c r="B338" s="2263" t="s">
        <v>16</v>
      </c>
      <c r="C338" s="2264">
        <v>50</v>
      </c>
      <c r="D338" s="2265">
        <v>0.38</v>
      </c>
      <c r="F338" s="2266">
        <v>3400</v>
      </c>
      <c r="G338" s="2267">
        <v>1.02</v>
      </c>
      <c r="H338" s="2268">
        <v>1.7</v>
      </c>
    </row>
    <row r="339" spans="1:8" ht="19.899999999999999" hidden="1" customHeight="1" x14ac:dyDescent="0.25">
      <c r="A339" s="2269" t="s">
        <v>12</v>
      </c>
      <c r="B339" s="2270" t="s">
        <v>16</v>
      </c>
      <c r="C339" s="2271">
        <v>50</v>
      </c>
      <c r="D339" s="2272">
        <v>3.2</v>
      </c>
      <c r="F339" s="2273">
        <v>3400</v>
      </c>
      <c r="G339" s="2274">
        <v>11.63</v>
      </c>
      <c r="H339" s="2275">
        <v>16.489999999999998</v>
      </c>
    </row>
    <row r="340" spans="1:8" ht="19.899999999999999" hidden="1" customHeight="1" x14ac:dyDescent="0.25">
      <c r="A340" s="2276" t="s">
        <v>12</v>
      </c>
      <c r="B340" s="2277" t="s">
        <v>16</v>
      </c>
      <c r="C340" s="2278">
        <v>50</v>
      </c>
      <c r="D340" s="2279">
        <v>0.4</v>
      </c>
      <c r="F340" s="2280">
        <v>3400</v>
      </c>
      <c r="G340" s="2281">
        <v>1.79</v>
      </c>
      <c r="H340" s="2282">
        <v>2.38</v>
      </c>
    </row>
    <row r="341" spans="1:8" ht="19.899999999999999" hidden="1" customHeight="1" x14ac:dyDescent="0.25">
      <c r="A341" s="2283" t="s">
        <v>12</v>
      </c>
      <c r="B341" s="2284" t="s">
        <v>16</v>
      </c>
      <c r="C341" s="2285">
        <v>50</v>
      </c>
      <c r="D341" s="2286">
        <v>2.58</v>
      </c>
      <c r="F341" s="2287">
        <v>3400</v>
      </c>
      <c r="G341" s="2288">
        <v>8.5399999999999991</v>
      </c>
      <c r="H341" s="2289">
        <v>11.22</v>
      </c>
    </row>
    <row r="342" spans="1:8" ht="19.899999999999999" hidden="1" customHeight="1" x14ac:dyDescent="0.25">
      <c r="A342" s="2290" t="s">
        <v>12</v>
      </c>
      <c r="B342" s="2291" t="s">
        <v>16</v>
      </c>
      <c r="C342" s="2292">
        <v>50</v>
      </c>
      <c r="D342" s="2293">
        <v>9</v>
      </c>
      <c r="F342" s="2294">
        <v>3400</v>
      </c>
      <c r="G342" s="2295">
        <v>27.51</v>
      </c>
      <c r="H342" s="2296">
        <v>34.049999999999997</v>
      </c>
    </row>
    <row r="343" spans="1:8" ht="19.899999999999999" hidden="1" customHeight="1" x14ac:dyDescent="0.25">
      <c r="A343" s="2297" t="s">
        <v>12</v>
      </c>
      <c r="B343" s="2298" t="s">
        <v>16</v>
      </c>
      <c r="C343" s="2299">
        <v>50</v>
      </c>
      <c r="D343" s="2300">
        <v>0.45</v>
      </c>
      <c r="F343" s="2301">
        <v>3400</v>
      </c>
      <c r="G343" s="2302">
        <v>1.46</v>
      </c>
      <c r="H343" s="2303">
        <v>1.7</v>
      </c>
    </row>
    <row r="344" spans="1:8" ht="19.899999999999999" hidden="1" customHeight="1" x14ac:dyDescent="0.25">
      <c r="A344" s="2304" t="s">
        <v>12</v>
      </c>
      <c r="B344" s="2305" t="s">
        <v>16</v>
      </c>
      <c r="C344" s="2306">
        <v>50</v>
      </c>
      <c r="D344" s="2307">
        <v>0.48</v>
      </c>
      <c r="F344" s="2308">
        <v>3400</v>
      </c>
      <c r="G344" s="2309">
        <v>1.46</v>
      </c>
      <c r="H344" s="2310">
        <v>1.87</v>
      </c>
    </row>
    <row r="345" spans="1:8" ht="19.899999999999999" hidden="1" customHeight="1" x14ac:dyDescent="0.25">
      <c r="A345" s="2311" t="s">
        <v>12</v>
      </c>
      <c r="B345" s="2312" t="s">
        <v>16</v>
      </c>
      <c r="C345" s="2313">
        <v>50</v>
      </c>
      <c r="D345" s="2314">
        <v>0.48</v>
      </c>
      <c r="F345" s="2315">
        <v>3400</v>
      </c>
      <c r="G345" s="2316">
        <v>1.88</v>
      </c>
      <c r="H345" s="2317">
        <v>2.21</v>
      </c>
    </row>
    <row r="346" spans="1:8" ht="19.899999999999999" hidden="1" customHeight="1" x14ac:dyDescent="0.25">
      <c r="A346" s="2318" t="s">
        <v>12</v>
      </c>
      <c r="B346" s="2319" t="s">
        <v>16</v>
      </c>
      <c r="C346" s="2320">
        <v>50</v>
      </c>
      <c r="D346" s="2321">
        <v>0.5</v>
      </c>
      <c r="F346" s="2322">
        <v>3400</v>
      </c>
      <c r="G346" s="2323">
        <v>1.69</v>
      </c>
      <c r="H346" s="2324">
        <v>1.77</v>
      </c>
    </row>
    <row r="347" spans="1:8" ht="19.899999999999999" hidden="1" customHeight="1" x14ac:dyDescent="0.25">
      <c r="A347" s="2325" t="s">
        <v>12</v>
      </c>
      <c r="B347" s="2326" t="s">
        <v>16</v>
      </c>
      <c r="C347" s="2327">
        <v>50</v>
      </c>
      <c r="D347" s="2328">
        <v>0.5</v>
      </c>
      <c r="F347" s="2329">
        <v>3400</v>
      </c>
      <c r="G347" s="2330">
        <v>1.63</v>
      </c>
      <c r="H347" s="2331">
        <v>1.87</v>
      </c>
    </row>
    <row r="348" spans="1:8" ht="19.899999999999999" hidden="1" customHeight="1" x14ac:dyDescent="0.25">
      <c r="A348" s="2332" t="s">
        <v>12</v>
      </c>
      <c r="B348" s="2333" t="s">
        <v>16</v>
      </c>
      <c r="C348" s="2334">
        <v>50</v>
      </c>
      <c r="D348" s="2335">
        <v>0.5</v>
      </c>
      <c r="F348" s="2336">
        <v>3400</v>
      </c>
      <c r="G348" s="2337">
        <v>1.61</v>
      </c>
      <c r="H348" s="2338">
        <v>1.87</v>
      </c>
    </row>
    <row r="349" spans="1:8" ht="19.899999999999999" hidden="1" customHeight="1" x14ac:dyDescent="0.25">
      <c r="A349" s="2339" t="s">
        <v>12</v>
      </c>
      <c r="B349" s="2340" t="s">
        <v>16</v>
      </c>
      <c r="C349" s="2341">
        <v>50</v>
      </c>
      <c r="D349" s="2342">
        <v>0.52</v>
      </c>
      <c r="F349" s="2343">
        <v>3400</v>
      </c>
      <c r="G349" s="2344">
        <v>1.55</v>
      </c>
      <c r="H349" s="2345">
        <v>1.94</v>
      </c>
    </row>
    <row r="350" spans="1:8" ht="19.899999999999999" hidden="1" customHeight="1" x14ac:dyDescent="0.25">
      <c r="A350" s="2346" t="s">
        <v>12</v>
      </c>
      <c r="B350" s="2347" t="s">
        <v>16</v>
      </c>
      <c r="C350" s="2348">
        <v>50</v>
      </c>
      <c r="D350" s="2349">
        <v>2.65</v>
      </c>
      <c r="F350" s="2350">
        <v>3400</v>
      </c>
      <c r="G350" s="2351">
        <v>7.96</v>
      </c>
      <c r="H350" s="2352">
        <v>10.88</v>
      </c>
    </row>
    <row r="351" spans="1:8" ht="19.899999999999999" hidden="1" customHeight="1" x14ac:dyDescent="0.25">
      <c r="A351" s="2353" t="s">
        <v>12</v>
      </c>
      <c r="B351" s="2354" t="s">
        <v>16</v>
      </c>
      <c r="C351" s="2355">
        <v>50</v>
      </c>
      <c r="D351" s="2356">
        <v>0.55000000000000004</v>
      </c>
      <c r="F351" s="2357">
        <v>3400</v>
      </c>
      <c r="G351" s="2358">
        <v>1.65</v>
      </c>
      <c r="H351" s="2359">
        <v>2.89</v>
      </c>
    </row>
    <row r="352" spans="1:8" ht="19.899999999999999" hidden="1" customHeight="1" x14ac:dyDescent="0.25">
      <c r="A352" s="2360" t="s">
        <v>12</v>
      </c>
      <c r="B352" s="2361" t="s">
        <v>16</v>
      </c>
      <c r="C352" s="2362">
        <v>50</v>
      </c>
      <c r="D352" s="2363">
        <v>0.56999999999999995</v>
      </c>
      <c r="F352" s="2364">
        <v>3400</v>
      </c>
      <c r="G352" s="2365">
        <v>1.66</v>
      </c>
      <c r="H352" s="2366">
        <v>2.35</v>
      </c>
    </row>
    <row r="353" spans="1:8" ht="19.899999999999999" hidden="1" customHeight="1" x14ac:dyDescent="0.25">
      <c r="A353" s="2367" t="s">
        <v>12</v>
      </c>
      <c r="B353" s="2368" t="s">
        <v>16</v>
      </c>
      <c r="C353" s="2369">
        <v>50</v>
      </c>
      <c r="D353" s="2370">
        <v>1.1599999999999999</v>
      </c>
      <c r="F353" s="2371">
        <v>3400</v>
      </c>
      <c r="G353" s="2372">
        <v>3.5</v>
      </c>
      <c r="H353" s="2373">
        <v>4.76</v>
      </c>
    </row>
    <row r="354" spans="1:8" ht="19.899999999999999" hidden="1" customHeight="1" x14ac:dyDescent="0.25">
      <c r="A354" s="2374" t="s">
        <v>12</v>
      </c>
      <c r="B354" s="2375" t="s">
        <v>16</v>
      </c>
      <c r="C354" s="2376">
        <v>50</v>
      </c>
      <c r="D354" s="2377">
        <v>0.57999999999999996</v>
      </c>
      <c r="F354" s="2378">
        <v>3400</v>
      </c>
      <c r="G354" s="2379">
        <v>1.67</v>
      </c>
      <c r="H354" s="2380">
        <v>2.21</v>
      </c>
    </row>
    <row r="355" spans="1:8" ht="19.899999999999999" hidden="1" customHeight="1" x14ac:dyDescent="0.25">
      <c r="A355" s="2381" t="s">
        <v>12</v>
      </c>
      <c r="B355" s="2382" t="s">
        <v>16</v>
      </c>
      <c r="C355" s="2383">
        <v>50</v>
      </c>
      <c r="D355" s="2384">
        <v>0.6</v>
      </c>
      <c r="F355" s="2385">
        <v>3400</v>
      </c>
      <c r="G355" s="2386">
        <v>1.81</v>
      </c>
      <c r="H355" s="2387">
        <v>2.21</v>
      </c>
    </row>
    <row r="356" spans="1:8" ht="19.899999999999999" hidden="1" customHeight="1" x14ac:dyDescent="0.25">
      <c r="A356" s="2388" t="s">
        <v>12</v>
      </c>
      <c r="B356" s="2389" t="s">
        <v>16</v>
      </c>
      <c r="C356" s="2390">
        <v>50</v>
      </c>
      <c r="D356" s="2391">
        <v>0.65</v>
      </c>
      <c r="F356" s="2392">
        <v>3400</v>
      </c>
      <c r="G356" s="2393">
        <v>1.99</v>
      </c>
      <c r="H356" s="2394">
        <v>2.72</v>
      </c>
    </row>
    <row r="357" spans="1:8" ht="19.899999999999999" hidden="1" customHeight="1" x14ac:dyDescent="0.25">
      <c r="A357" s="2395" t="s">
        <v>12</v>
      </c>
      <c r="B357" s="2396" t="s">
        <v>16</v>
      </c>
      <c r="C357" s="2397">
        <v>50</v>
      </c>
      <c r="D357" s="2398">
        <v>0.68</v>
      </c>
      <c r="F357" s="2399">
        <v>3400</v>
      </c>
      <c r="G357" s="2400">
        <v>2.17</v>
      </c>
      <c r="H357" s="2401">
        <v>2.75</v>
      </c>
    </row>
    <row r="358" spans="1:8" ht="19.899999999999999" hidden="1" customHeight="1" x14ac:dyDescent="0.25">
      <c r="A358" s="2402" t="s">
        <v>12</v>
      </c>
      <c r="B358" s="2403" t="s">
        <v>16</v>
      </c>
      <c r="C358" s="2404">
        <v>50</v>
      </c>
      <c r="D358" s="2405">
        <v>1.4</v>
      </c>
      <c r="F358" s="2406">
        <v>3400</v>
      </c>
      <c r="G358" s="2407">
        <v>3.93</v>
      </c>
      <c r="H358" s="2408">
        <v>6.8</v>
      </c>
    </row>
    <row r="359" spans="1:8" ht="19.899999999999999" hidden="1" customHeight="1" x14ac:dyDescent="0.25">
      <c r="A359" s="2409" t="s">
        <v>12</v>
      </c>
      <c r="B359" s="2410" t="s">
        <v>16</v>
      </c>
      <c r="C359" s="2411">
        <v>50</v>
      </c>
      <c r="D359" s="2412">
        <v>0.73</v>
      </c>
      <c r="F359" s="2413">
        <v>3400</v>
      </c>
      <c r="G359" s="2414">
        <v>1.99</v>
      </c>
      <c r="H359" s="2415">
        <v>2.72</v>
      </c>
    </row>
    <row r="360" spans="1:8" ht="19.899999999999999" hidden="1" customHeight="1" x14ac:dyDescent="0.25">
      <c r="A360" s="2416" t="s">
        <v>12</v>
      </c>
      <c r="B360" s="2417" t="s">
        <v>16</v>
      </c>
      <c r="C360" s="2418">
        <v>50</v>
      </c>
      <c r="D360" s="2419">
        <v>1.5</v>
      </c>
      <c r="F360" s="2420">
        <v>3400</v>
      </c>
      <c r="G360" s="2421">
        <v>4.5199999999999996</v>
      </c>
      <c r="H360" s="2422">
        <v>5.44</v>
      </c>
    </row>
    <row r="361" spans="1:8" ht="19.899999999999999" hidden="1" customHeight="1" x14ac:dyDescent="0.25">
      <c r="A361" s="2423" t="s">
        <v>12</v>
      </c>
      <c r="B361" s="2424" t="s">
        <v>16</v>
      </c>
      <c r="C361" s="2425">
        <v>50</v>
      </c>
      <c r="D361" s="2426">
        <v>0.83</v>
      </c>
      <c r="F361" s="2427">
        <v>3400</v>
      </c>
      <c r="G361" s="2428">
        <v>2.3199999999999998</v>
      </c>
      <c r="H361" s="2429">
        <v>3.06</v>
      </c>
    </row>
    <row r="362" spans="1:8" ht="19.899999999999999" hidden="1" customHeight="1" x14ac:dyDescent="0.25">
      <c r="A362" s="2430" t="s">
        <v>12</v>
      </c>
      <c r="B362" s="2431" t="s">
        <v>16</v>
      </c>
      <c r="C362" s="2432">
        <v>50</v>
      </c>
      <c r="D362" s="2433">
        <v>1.7</v>
      </c>
      <c r="F362" s="2434">
        <v>3400</v>
      </c>
      <c r="G362" s="2435">
        <v>5.08</v>
      </c>
      <c r="H362" s="2436">
        <v>6.12</v>
      </c>
    </row>
    <row r="363" spans="1:8" ht="19.899999999999999" hidden="1" customHeight="1" x14ac:dyDescent="0.25">
      <c r="A363" s="2437" t="s">
        <v>12</v>
      </c>
      <c r="B363" s="2438" t="s">
        <v>16</v>
      </c>
      <c r="C363" s="2439">
        <v>50</v>
      </c>
      <c r="D363" s="2440">
        <v>0.88</v>
      </c>
      <c r="F363" s="2441">
        <v>3400</v>
      </c>
      <c r="G363" s="2442">
        <v>1.31</v>
      </c>
      <c r="H363" s="2443">
        <v>3.23</v>
      </c>
    </row>
    <row r="364" spans="1:8" ht="19.899999999999999" hidden="1" customHeight="1" x14ac:dyDescent="0.25">
      <c r="A364" s="2444" t="s">
        <v>12</v>
      </c>
      <c r="B364" s="2445" t="s">
        <v>16</v>
      </c>
      <c r="C364" s="2446">
        <v>50</v>
      </c>
      <c r="D364" s="2447">
        <v>0.9</v>
      </c>
      <c r="F364" s="2448">
        <v>3400</v>
      </c>
      <c r="G364" s="2449">
        <v>2.8</v>
      </c>
      <c r="H364" s="2450">
        <v>3.91</v>
      </c>
    </row>
    <row r="365" spans="1:8" ht="19.899999999999999" hidden="1" customHeight="1" x14ac:dyDescent="0.25">
      <c r="A365" s="2451" t="s">
        <v>12</v>
      </c>
      <c r="B365" s="2452" t="s">
        <v>16</v>
      </c>
      <c r="C365" s="2453">
        <v>50</v>
      </c>
      <c r="D365" s="2454">
        <v>0.94</v>
      </c>
      <c r="F365" s="2455">
        <v>3400</v>
      </c>
      <c r="G365" s="2456">
        <v>2.52</v>
      </c>
      <c r="H365" s="2457">
        <v>3.47</v>
      </c>
    </row>
    <row r="366" spans="1:8" ht="19.899999999999999" hidden="1" customHeight="1" x14ac:dyDescent="0.25">
      <c r="A366" s="2458" t="s">
        <v>12</v>
      </c>
      <c r="B366" s="2459" t="s">
        <v>16</v>
      </c>
      <c r="C366" s="2460">
        <v>50</v>
      </c>
      <c r="D366" s="2461">
        <v>1.2</v>
      </c>
      <c r="F366" s="2462">
        <v>3400</v>
      </c>
      <c r="G366" s="2463">
        <v>3.98</v>
      </c>
      <c r="H366" s="2464">
        <v>4.34</v>
      </c>
    </row>
    <row r="367" spans="1:8" ht="19.899999999999999" hidden="1" customHeight="1" x14ac:dyDescent="0.25">
      <c r="A367" s="2465" t="s">
        <v>12</v>
      </c>
      <c r="B367" s="2466" t="s">
        <v>16</v>
      </c>
      <c r="C367" s="2467">
        <v>50</v>
      </c>
      <c r="D367" s="2468">
        <v>2.76</v>
      </c>
      <c r="F367" s="2469">
        <v>3400</v>
      </c>
      <c r="G367" s="2470">
        <v>8.7799999999999994</v>
      </c>
      <c r="H367" s="2471">
        <v>10.38</v>
      </c>
    </row>
    <row r="368" spans="1:8" ht="19.899999999999999" hidden="1" customHeight="1" x14ac:dyDescent="0.25">
      <c r="A368" s="2472" t="s">
        <v>12</v>
      </c>
      <c r="B368" s="2473" t="s">
        <v>16</v>
      </c>
      <c r="C368" s="2474">
        <v>50</v>
      </c>
      <c r="D368" s="2475">
        <v>1.53</v>
      </c>
      <c r="F368" s="2476">
        <v>3400</v>
      </c>
      <c r="G368" s="2477">
        <v>4.2699999999999996</v>
      </c>
      <c r="H368" s="2478">
        <v>5.53</v>
      </c>
    </row>
    <row r="369" spans="1:8" ht="19.899999999999999" hidden="1" customHeight="1" x14ac:dyDescent="0.25">
      <c r="A369" s="2479" t="s">
        <v>12</v>
      </c>
      <c r="B369" s="2480" t="s">
        <v>16</v>
      </c>
      <c r="C369" s="2481">
        <v>50</v>
      </c>
      <c r="D369" s="2482">
        <v>1.68</v>
      </c>
      <c r="F369" s="2483">
        <v>3400</v>
      </c>
      <c r="G369" s="2484">
        <v>5.16</v>
      </c>
      <c r="H369" s="2485">
        <v>6.05</v>
      </c>
    </row>
    <row r="370" spans="1:8" ht="19.899999999999999" hidden="1" customHeight="1" x14ac:dyDescent="0.25">
      <c r="A370" s="2486" t="s">
        <v>12</v>
      </c>
      <c r="B370" s="2487" t="s">
        <v>16</v>
      </c>
      <c r="C370" s="2488">
        <v>50</v>
      </c>
      <c r="D370" s="2489">
        <v>2.88</v>
      </c>
      <c r="F370" s="2490">
        <v>3400</v>
      </c>
      <c r="G370" s="2491">
        <v>8.5</v>
      </c>
      <c r="H370" s="2492">
        <v>9.9600000000000009</v>
      </c>
    </row>
    <row r="371" spans="1:8" ht="19.899999999999999" hidden="1" customHeight="1" x14ac:dyDescent="0.25">
      <c r="A371" s="2493" t="s">
        <v>12</v>
      </c>
      <c r="B371" s="2494" t="s">
        <v>16</v>
      </c>
      <c r="C371" s="2495">
        <v>50</v>
      </c>
      <c r="D371" s="2496">
        <v>4.87</v>
      </c>
      <c r="F371" s="2497">
        <v>3400</v>
      </c>
      <c r="G371" s="2498">
        <v>15.69</v>
      </c>
      <c r="H371" s="2499">
        <v>16.73</v>
      </c>
    </row>
    <row r="372" spans="1:8" ht="19.899999999999999" hidden="1" customHeight="1" x14ac:dyDescent="0.25">
      <c r="A372" s="2500" t="s">
        <v>12</v>
      </c>
      <c r="B372" s="2501" t="s">
        <v>16</v>
      </c>
      <c r="C372" s="2502">
        <v>50</v>
      </c>
      <c r="D372" s="2503">
        <v>28.11</v>
      </c>
      <c r="F372" s="2504">
        <v>3400</v>
      </c>
      <c r="G372" s="2505">
        <v>81.790000000000006</v>
      </c>
      <c r="H372" s="2506">
        <v>96.56</v>
      </c>
    </row>
    <row r="373" spans="1:8" ht="19.899999999999999" customHeight="1" x14ac:dyDescent="0.25">
      <c r="A373" s="2507" t="s">
        <v>12</v>
      </c>
      <c r="B373" s="2508" t="s">
        <v>16</v>
      </c>
      <c r="C373" s="2509">
        <v>50</v>
      </c>
      <c r="D373" s="2510">
        <v>7.1</v>
      </c>
      <c r="F373" s="2511">
        <v>3400</v>
      </c>
      <c r="G373" s="2512">
        <v>20.59</v>
      </c>
      <c r="H373" s="2513">
        <v>24.14</v>
      </c>
    </row>
    <row r="374" spans="1:8" ht="19.899999999999999" customHeight="1" x14ac:dyDescent="0.25">
      <c r="D374">
        <f>SUM(D320:D373)</f>
        <v>103.51999999999998</v>
      </c>
      <c r="E374">
        <f>D374*3.25</f>
        <v>336.43999999999994</v>
      </c>
    </row>
    <row r="375" spans="1:8" ht="19.899999999999999" hidden="1" customHeight="1" x14ac:dyDescent="0.25">
      <c r="A375" s="2514" t="s">
        <v>12</v>
      </c>
      <c r="B375" s="2515" t="s">
        <v>17</v>
      </c>
      <c r="C375" s="2516">
        <v>100</v>
      </c>
      <c r="D375" s="2517">
        <v>0.46</v>
      </c>
      <c r="F375" s="2518">
        <v>3400</v>
      </c>
      <c r="G375" s="2519">
        <v>1.56</v>
      </c>
      <c r="H375" s="2520">
        <v>1.63</v>
      </c>
    </row>
    <row r="376" spans="1:8" ht="19.899999999999999" hidden="1" customHeight="1" x14ac:dyDescent="0.25">
      <c r="A376" s="2521" t="s">
        <v>12</v>
      </c>
      <c r="B376" s="2522" t="s">
        <v>17</v>
      </c>
      <c r="C376" s="2523">
        <v>100</v>
      </c>
      <c r="D376" s="2524">
        <v>0.53</v>
      </c>
      <c r="F376" s="2525">
        <v>3400</v>
      </c>
      <c r="G376" s="2526">
        <v>1.71</v>
      </c>
      <c r="H376" s="2527">
        <v>1.79</v>
      </c>
    </row>
    <row r="377" spans="1:8" ht="19.899999999999999" hidden="1" customHeight="1" x14ac:dyDescent="0.25">
      <c r="A377" s="2528" t="s">
        <v>12</v>
      </c>
      <c r="B377" s="2529" t="s">
        <v>17</v>
      </c>
      <c r="C377" s="2530">
        <v>100</v>
      </c>
      <c r="D377" s="2531">
        <v>1.66</v>
      </c>
      <c r="F377" s="2532">
        <v>3400</v>
      </c>
      <c r="G377" s="2533">
        <v>5.54</v>
      </c>
      <c r="H377" s="2534">
        <v>6.82</v>
      </c>
    </row>
    <row r="378" spans="1:8" ht="19.899999999999999" hidden="1" customHeight="1" x14ac:dyDescent="0.25">
      <c r="A378" s="2535" t="s">
        <v>12</v>
      </c>
      <c r="B378" s="2536" t="s">
        <v>17</v>
      </c>
      <c r="C378" s="2537">
        <v>100</v>
      </c>
      <c r="D378" s="2538">
        <v>0.87</v>
      </c>
      <c r="F378" s="2539">
        <v>3400</v>
      </c>
      <c r="G378" s="2540">
        <v>2.84</v>
      </c>
      <c r="H378" s="2541">
        <v>3.14</v>
      </c>
    </row>
    <row r="379" spans="1:8" ht="19.899999999999999" hidden="1" customHeight="1" x14ac:dyDescent="0.25">
      <c r="A379" s="2542" t="s">
        <v>12</v>
      </c>
      <c r="B379" s="2543" t="s">
        <v>17</v>
      </c>
      <c r="C379" s="2544">
        <v>100</v>
      </c>
      <c r="D379" s="2545">
        <v>1.8</v>
      </c>
      <c r="F379" s="2546">
        <v>3400</v>
      </c>
      <c r="G379" s="2547">
        <v>5.84</v>
      </c>
      <c r="H379" s="2548">
        <v>6.8</v>
      </c>
    </row>
    <row r="380" spans="1:8" ht="19.899999999999999" hidden="1" customHeight="1" x14ac:dyDescent="0.25">
      <c r="A380" s="2549" t="s">
        <v>12</v>
      </c>
      <c r="B380" s="2550" t="s">
        <v>17</v>
      </c>
      <c r="C380" s="2551">
        <v>100</v>
      </c>
      <c r="D380" s="2552">
        <v>1.08</v>
      </c>
      <c r="F380" s="2553">
        <v>3400</v>
      </c>
      <c r="G380" s="2554">
        <v>3.11</v>
      </c>
      <c r="H380" s="2555">
        <v>4.1100000000000003</v>
      </c>
    </row>
    <row r="381" spans="1:8" ht="19.899999999999999" hidden="1" customHeight="1" x14ac:dyDescent="0.25">
      <c r="A381" s="2556" t="s">
        <v>12</v>
      </c>
      <c r="B381" s="2557" t="s">
        <v>17</v>
      </c>
      <c r="C381" s="2558">
        <v>100</v>
      </c>
      <c r="D381" s="2559">
        <v>1.36</v>
      </c>
      <c r="F381" s="2560">
        <v>3400</v>
      </c>
      <c r="G381" s="2561">
        <v>2.5</v>
      </c>
      <c r="H381" s="2562">
        <v>4.95</v>
      </c>
    </row>
    <row r="382" spans="1:8" ht="19.899999999999999" hidden="1" customHeight="1" x14ac:dyDescent="0.25">
      <c r="A382" s="2563" t="s">
        <v>12</v>
      </c>
      <c r="B382" s="2564" t="s">
        <v>17</v>
      </c>
      <c r="C382" s="2565">
        <v>100</v>
      </c>
      <c r="D382" s="2566">
        <v>1.5</v>
      </c>
      <c r="F382" s="2567">
        <v>3400</v>
      </c>
      <c r="G382" s="2568">
        <v>4.68</v>
      </c>
      <c r="H382" s="2569">
        <v>5.45</v>
      </c>
    </row>
    <row r="383" spans="1:8" ht="19.899999999999999" hidden="1" customHeight="1" x14ac:dyDescent="0.25">
      <c r="A383" s="2570" t="s">
        <v>12</v>
      </c>
      <c r="B383" s="2571" t="s">
        <v>17</v>
      </c>
      <c r="C383" s="2572">
        <v>100</v>
      </c>
      <c r="D383" s="2573">
        <v>1.64</v>
      </c>
      <c r="F383" s="2574">
        <v>3400</v>
      </c>
      <c r="G383" s="2575">
        <v>5.34</v>
      </c>
      <c r="H383" s="2576">
        <v>5.98</v>
      </c>
    </row>
    <row r="384" spans="1:8" ht="19.899999999999999" hidden="1" customHeight="1" x14ac:dyDescent="0.25">
      <c r="A384" s="2577" t="s">
        <v>12</v>
      </c>
      <c r="B384" s="2578" t="s">
        <v>17</v>
      </c>
      <c r="C384" s="2579">
        <v>100</v>
      </c>
      <c r="D384" s="2580">
        <v>2.13</v>
      </c>
      <c r="F384" s="2581">
        <v>3400</v>
      </c>
      <c r="G384" s="2582">
        <v>6.92</v>
      </c>
      <c r="H384" s="2583">
        <v>7.92</v>
      </c>
    </row>
    <row r="385" spans="1:8" ht="19.899999999999999" hidden="1" customHeight="1" x14ac:dyDescent="0.25">
      <c r="A385" s="2584" t="s">
        <v>12</v>
      </c>
      <c r="B385" s="2585" t="s">
        <v>17</v>
      </c>
      <c r="C385" s="2586">
        <v>100</v>
      </c>
      <c r="D385" s="2587">
        <v>2.4500000000000002</v>
      </c>
      <c r="F385" s="2588">
        <v>3400</v>
      </c>
      <c r="G385" s="2589">
        <v>7.91</v>
      </c>
      <c r="H385" s="2590">
        <v>8.74</v>
      </c>
    </row>
    <row r="386" spans="1:8" ht="19.899999999999999" hidden="1" customHeight="1" x14ac:dyDescent="0.25">
      <c r="A386" s="2591" t="s">
        <v>12</v>
      </c>
      <c r="B386" s="2592" t="s">
        <v>17</v>
      </c>
      <c r="C386" s="2593">
        <v>100</v>
      </c>
      <c r="D386" s="2594">
        <v>2.61</v>
      </c>
      <c r="F386" s="2595">
        <v>3400</v>
      </c>
      <c r="G386" s="2596">
        <v>8.36</v>
      </c>
      <c r="H386" s="2597">
        <v>9.5500000000000007</v>
      </c>
    </row>
    <row r="387" spans="1:8" ht="19.899999999999999" hidden="1" customHeight="1" x14ac:dyDescent="0.25">
      <c r="A387" s="2598" t="s">
        <v>12</v>
      </c>
      <c r="B387" s="2599" t="s">
        <v>17</v>
      </c>
      <c r="C387" s="2600">
        <v>100</v>
      </c>
      <c r="D387" s="2601">
        <v>2.62</v>
      </c>
      <c r="F387" s="2602">
        <v>3400</v>
      </c>
      <c r="G387" s="2603">
        <v>8.39</v>
      </c>
      <c r="H387" s="2604">
        <v>9.42</v>
      </c>
    </row>
    <row r="388" spans="1:8" ht="19.899999999999999" hidden="1" customHeight="1" x14ac:dyDescent="0.25">
      <c r="A388" s="2605" t="s">
        <v>12</v>
      </c>
      <c r="B388" s="2606" t="s">
        <v>17</v>
      </c>
      <c r="C388" s="2607">
        <v>100</v>
      </c>
      <c r="D388" s="2608">
        <v>2.65</v>
      </c>
      <c r="F388" s="2609">
        <v>3400</v>
      </c>
      <c r="G388" s="2610">
        <v>8.07</v>
      </c>
      <c r="H388" s="2611">
        <v>9.42</v>
      </c>
    </row>
    <row r="389" spans="1:8" ht="19.899999999999999" hidden="1" customHeight="1" x14ac:dyDescent="0.25">
      <c r="A389" s="2612" t="s">
        <v>12</v>
      </c>
      <c r="B389" s="2613" t="s">
        <v>17</v>
      </c>
      <c r="C389" s="2614">
        <v>100</v>
      </c>
      <c r="D389" s="2615">
        <v>2.67</v>
      </c>
      <c r="F389" s="2616">
        <v>3400</v>
      </c>
      <c r="G389" s="2617">
        <v>8.2100000000000009</v>
      </c>
      <c r="H389" s="2618">
        <v>9.25</v>
      </c>
    </row>
    <row r="390" spans="1:8" ht="19.899999999999999" hidden="1" customHeight="1" x14ac:dyDescent="0.25">
      <c r="A390" s="2619" t="s">
        <v>12</v>
      </c>
      <c r="B390" s="2620" t="s">
        <v>17</v>
      </c>
      <c r="C390" s="2621">
        <v>100</v>
      </c>
      <c r="D390" s="2622">
        <v>2.77</v>
      </c>
      <c r="F390" s="2623">
        <v>3400</v>
      </c>
      <c r="G390" s="2624">
        <v>9</v>
      </c>
      <c r="H390" s="2625">
        <v>9.58</v>
      </c>
    </row>
    <row r="391" spans="1:8" ht="19.899999999999999" hidden="1" customHeight="1" x14ac:dyDescent="0.25">
      <c r="A391" s="2626" t="s">
        <v>12</v>
      </c>
      <c r="B391" s="2627" t="s">
        <v>17</v>
      </c>
      <c r="C391" s="2628">
        <v>100</v>
      </c>
      <c r="D391" s="2629">
        <v>2.79</v>
      </c>
      <c r="F391" s="2630">
        <v>3400</v>
      </c>
      <c r="G391" s="2631">
        <v>8.65</v>
      </c>
      <c r="H391" s="2632">
        <v>9.56</v>
      </c>
    </row>
    <row r="392" spans="1:8" ht="19.899999999999999" hidden="1" customHeight="1" x14ac:dyDescent="0.25">
      <c r="A392" s="2633" t="s">
        <v>12</v>
      </c>
      <c r="B392" s="2634" t="s">
        <v>17</v>
      </c>
      <c r="C392" s="2635">
        <v>100</v>
      </c>
      <c r="D392" s="2636">
        <v>3.07</v>
      </c>
      <c r="F392" s="2637">
        <v>3400</v>
      </c>
      <c r="G392" s="2638">
        <v>9.84</v>
      </c>
      <c r="H392" s="2639">
        <v>11.46</v>
      </c>
    </row>
    <row r="393" spans="1:8" ht="19.899999999999999" hidden="1" customHeight="1" x14ac:dyDescent="0.25">
      <c r="A393" s="2640" t="s">
        <v>12</v>
      </c>
      <c r="B393" s="2641" t="s">
        <v>17</v>
      </c>
      <c r="C393" s="2642">
        <v>100</v>
      </c>
      <c r="D393" s="2643">
        <v>3.12</v>
      </c>
      <c r="F393" s="2644">
        <v>3400</v>
      </c>
      <c r="G393" s="2645">
        <v>10.14</v>
      </c>
      <c r="H393" s="2646">
        <v>11.29</v>
      </c>
    </row>
    <row r="394" spans="1:8" ht="19.899999999999999" hidden="1" customHeight="1" x14ac:dyDescent="0.25">
      <c r="A394" s="2647" t="s">
        <v>12</v>
      </c>
      <c r="B394" s="2648" t="s">
        <v>17</v>
      </c>
      <c r="C394" s="2649">
        <v>100</v>
      </c>
      <c r="D394" s="2650">
        <v>3.3</v>
      </c>
      <c r="F394" s="2651">
        <v>3400</v>
      </c>
      <c r="G394" s="2652">
        <v>10.82</v>
      </c>
      <c r="H394" s="2653">
        <v>11.66</v>
      </c>
    </row>
    <row r="395" spans="1:8" ht="19.899999999999999" hidden="1" customHeight="1" x14ac:dyDescent="0.25">
      <c r="A395" s="2654" t="s">
        <v>12</v>
      </c>
      <c r="B395" s="2655" t="s">
        <v>17</v>
      </c>
      <c r="C395" s="2656">
        <v>100</v>
      </c>
      <c r="D395" s="2657">
        <v>3.45</v>
      </c>
      <c r="F395" s="2658">
        <v>3400</v>
      </c>
      <c r="G395" s="2659">
        <v>9.65</v>
      </c>
      <c r="H395" s="2660">
        <v>12.51</v>
      </c>
    </row>
    <row r="396" spans="1:8" ht="19.899999999999999" hidden="1" customHeight="1" x14ac:dyDescent="0.25">
      <c r="A396" s="2661" t="s">
        <v>12</v>
      </c>
      <c r="B396" s="2662" t="s">
        <v>17</v>
      </c>
      <c r="C396" s="2663">
        <v>100</v>
      </c>
      <c r="D396" s="2664">
        <v>3.56</v>
      </c>
      <c r="F396" s="2665">
        <v>3400</v>
      </c>
      <c r="G396" s="2666">
        <v>6.59</v>
      </c>
      <c r="H396" s="2667">
        <v>12.17</v>
      </c>
    </row>
    <row r="397" spans="1:8" ht="19.899999999999999" hidden="1" customHeight="1" x14ac:dyDescent="0.25">
      <c r="A397" s="2668" t="s">
        <v>12</v>
      </c>
      <c r="B397" s="2669" t="s">
        <v>17</v>
      </c>
      <c r="C397" s="2670">
        <v>100</v>
      </c>
      <c r="D397" s="2671">
        <v>3.67</v>
      </c>
      <c r="F397" s="2672">
        <v>3400</v>
      </c>
      <c r="G397" s="2673">
        <v>11.93</v>
      </c>
      <c r="H397" s="2674">
        <v>12.82</v>
      </c>
    </row>
    <row r="398" spans="1:8" ht="19.899999999999999" hidden="1" customHeight="1" x14ac:dyDescent="0.25">
      <c r="A398" s="2675" t="s">
        <v>12</v>
      </c>
      <c r="B398" s="2676" t="s">
        <v>17</v>
      </c>
      <c r="C398" s="2677">
        <v>100</v>
      </c>
      <c r="D398" s="2678">
        <v>3.83</v>
      </c>
      <c r="F398" s="2679">
        <v>3400</v>
      </c>
      <c r="G398" s="2680">
        <v>12.32</v>
      </c>
      <c r="H398" s="2681">
        <v>13.53</v>
      </c>
    </row>
    <row r="399" spans="1:8" ht="19.899999999999999" hidden="1" customHeight="1" x14ac:dyDescent="0.25">
      <c r="A399" s="2682" t="s">
        <v>12</v>
      </c>
      <c r="B399" s="2683" t="s">
        <v>17</v>
      </c>
      <c r="C399" s="2684">
        <v>100</v>
      </c>
      <c r="D399" s="2685">
        <v>3.98</v>
      </c>
      <c r="F399" s="2686">
        <v>3400</v>
      </c>
      <c r="G399" s="2687">
        <v>8.5299999999999994</v>
      </c>
      <c r="H399" s="2688">
        <v>13.87</v>
      </c>
    </row>
    <row r="400" spans="1:8" ht="19.899999999999999" hidden="1" customHeight="1" x14ac:dyDescent="0.25">
      <c r="A400" s="2689" t="s">
        <v>12</v>
      </c>
      <c r="B400" s="2690" t="s">
        <v>17</v>
      </c>
      <c r="C400" s="2691">
        <v>100</v>
      </c>
      <c r="D400" s="2692">
        <v>4.0199999999999996</v>
      </c>
      <c r="F400" s="2693">
        <v>3400</v>
      </c>
      <c r="G400" s="2694">
        <v>11.66</v>
      </c>
      <c r="H400" s="2695">
        <v>14.18</v>
      </c>
    </row>
    <row r="401" spans="1:8" ht="19.899999999999999" hidden="1" customHeight="1" x14ac:dyDescent="0.25">
      <c r="A401" s="2696" t="s">
        <v>12</v>
      </c>
      <c r="B401" s="2697" t="s">
        <v>17</v>
      </c>
      <c r="C401" s="2698">
        <v>100</v>
      </c>
      <c r="D401" s="2699">
        <v>4.3899999999999997</v>
      </c>
      <c r="F401" s="2700">
        <v>3400</v>
      </c>
      <c r="G401" s="2701">
        <v>10.95</v>
      </c>
      <c r="H401" s="2702">
        <v>15.27</v>
      </c>
    </row>
    <row r="402" spans="1:8" ht="19.899999999999999" hidden="1" customHeight="1" x14ac:dyDescent="0.25">
      <c r="A402" s="2703" t="s">
        <v>12</v>
      </c>
      <c r="B402" s="2704" t="s">
        <v>17</v>
      </c>
      <c r="C402" s="2705">
        <v>100</v>
      </c>
      <c r="D402" s="2706">
        <v>22.5</v>
      </c>
      <c r="F402" s="2707">
        <v>3400</v>
      </c>
      <c r="G402" s="2708">
        <v>73.12</v>
      </c>
      <c r="H402" s="2709">
        <v>79.900000000000006</v>
      </c>
    </row>
    <row r="403" spans="1:8" ht="19.899999999999999" hidden="1" customHeight="1" x14ac:dyDescent="0.25">
      <c r="A403" s="2710" t="s">
        <v>12</v>
      </c>
      <c r="B403" s="2711" t="s">
        <v>17</v>
      </c>
      <c r="C403" s="2712">
        <v>100</v>
      </c>
      <c r="D403" s="2713">
        <v>4.7699999999999996</v>
      </c>
      <c r="F403" s="2714">
        <v>3400</v>
      </c>
      <c r="G403" s="2715">
        <v>12.19</v>
      </c>
      <c r="H403" s="2716">
        <v>16.899999999999999</v>
      </c>
    </row>
    <row r="404" spans="1:8" ht="19.899999999999999" customHeight="1" x14ac:dyDescent="0.25">
      <c r="A404" s="2717" t="s">
        <v>12</v>
      </c>
      <c r="B404" s="2718" t="s">
        <v>17</v>
      </c>
      <c r="C404" s="2719">
        <v>100</v>
      </c>
      <c r="D404" s="2720">
        <v>5.75</v>
      </c>
      <c r="F404" s="2721">
        <v>3400</v>
      </c>
      <c r="G404" s="2722">
        <v>14.79</v>
      </c>
      <c r="H404" s="2723">
        <v>19.649999999999999</v>
      </c>
    </row>
    <row r="405" spans="1:8" ht="19.899999999999999" customHeight="1" x14ac:dyDescent="0.25">
      <c r="D405">
        <f>SUM(D375:D404)</f>
        <v>100.99999999999999</v>
      </c>
      <c r="E405">
        <f>D405*3.25</f>
        <v>328.24999999999994</v>
      </c>
    </row>
    <row r="406" spans="1:8" ht="19.899999999999999" hidden="1" customHeight="1" x14ac:dyDescent="0.25">
      <c r="A406" s="2724" t="s">
        <v>12</v>
      </c>
      <c r="B406" s="2725" t="s">
        <v>10</v>
      </c>
      <c r="C406" s="2726">
        <v>200</v>
      </c>
      <c r="D406" s="2727">
        <v>6.4</v>
      </c>
      <c r="F406" s="2728">
        <v>3450</v>
      </c>
      <c r="G406" s="2729">
        <v>16.91</v>
      </c>
      <c r="H406" s="2730">
        <v>23.84</v>
      </c>
    </row>
    <row r="407" spans="1:8" ht="19.899999999999999" hidden="1" customHeight="1" x14ac:dyDescent="0.25">
      <c r="A407" s="2731" t="s">
        <v>12</v>
      </c>
      <c r="B407" s="2732" t="s">
        <v>10</v>
      </c>
      <c r="C407" s="2733">
        <v>200</v>
      </c>
      <c r="D407" s="2734">
        <v>3.3</v>
      </c>
      <c r="F407" s="2735">
        <v>3450</v>
      </c>
      <c r="G407" s="2736">
        <v>10.93</v>
      </c>
      <c r="H407" s="2737">
        <v>11.73</v>
      </c>
    </row>
    <row r="408" spans="1:8" ht="19.899999999999999" hidden="1" customHeight="1" x14ac:dyDescent="0.25">
      <c r="A408" s="2738" t="s">
        <v>12</v>
      </c>
      <c r="B408" s="2739" t="s">
        <v>10</v>
      </c>
      <c r="C408" s="2740">
        <v>200</v>
      </c>
      <c r="D408" s="2741">
        <v>3.38</v>
      </c>
      <c r="F408" s="2742">
        <v>3450</v>
      </c>
      <c r="G408" s="2743">
        <v>8.6999999999999993</v>
      </c>
      <c r="H408" s="2744">
        <v>11.99</v>
      </c>
    </row>
    <row r="409" spans="1:8" ht="19.899999999999999" customHeight="1" x14ac:dyDescent="0.25">
      <c r="A409" s="2745" t="s">
        <v>12</v>
      </c>
      <c r="B409" s="2746" t="s">
        <v>10</v>
      </c>
      <c r="C409" s="2747">
        <v>200</v>
      </c>
      <c r="D409" s="2748">
        <v>12.8</v>
      </c>
      <c r="F409" s="2749">
        <v>3450</v>
      </c>
      <c r="G409" s="2750">
        <v>41.59</v>
      </c>
      <c r="H409" s="2751">
        <v>45.54</v>
      </c>
    </row>
    <row r="410" spans="1:8" ht="19.899999999999999" customHeight="1" x14ac:dyDescent="0.25">
      <c r="D410">
        <f>SUM(D406:D409)</f>
        <v>25.88</v>
      </c>
      <c r="E410">
        <f>D410*3.25</f>
        <v>84.11</v>
      </c>
    </row>
    <row r="411" spans="1:8" ht="19.899999999999999" hidden="1" customHeight="1" x14ac:dyDescent="0.25">
      <c r="A411" s="2752" t="s">
        <v>12</v>
      </c>
      <c r="B411" s="2753" t="s">
        <v>10</v>
      </c>
      <c r="C411" s="2754">
        <v>300</v>
      </c>
      <c r="D411" s="2755">
        <v>4.68</v>
      </c>
      <c r="F411" s="2756">
        <v>3250</v>
      </c>
      <c r="G411" s="2757">
        <v>12.2</v>
      </c>
      <c r="H411" s="2758">
        <v>16.350000000000001</v>
      </c>
    </row>
    <row r="412" spans="1:8" ht="19.899999999999999" hidden="1" customHeight="1" x14ac:dyDescent="0.25">
      <c r="A412" s="2759" t="s">
        <v>12</v>
      </c>
      <c r="B412" s="2760" t="s">
        <v>10</v>
      </c>
      <c r="C412" s="2761">
        <v>300</v>
      </c>
      <c r="D412" s="2762">
        <v>5.67</v>
      </c>
      <c r="F412" s="2763">
        <v>3450</v>
      </c>
      <c r="G412" s="2764">
        <v>13.61</v>
      </c>
      <c r="H412" s="2765">
        <v>20.59</v>
      </c>
    </row>
    <row r="413" spans="1:8" ht="19.899999999999999" hidden="1" customHeight="1" x14ac:dyDescent="0.25">
      <c r="A413" s="2766" t="s">
        <v>12</v>
      </c>
      <c r="B413" s="2767" t="s">
        <v>10</v>
      </c>
      <c r="C413" s="2768">
        <v>300</v>
      </c>
      <c r="D413" s="2769">
        <v>5.67</v>
      </c>
      <c r="F413" s="2770">
        <v>3650</v>
      </c>
      <c r="G413" s="2771">
        <v>14.74</v>
      </c>
      <c r="H413" s="2772">
        <v>21.73</v>
      </c>
    </row>
    <row r="414" spans="1:8" ht="19.899999999999999" hidden="1" customHeight="1" x14ac:dyDescent="0.25">
      <c r="A414" s="2773" t="s">
        <v>12</v>
      </c>
      <c r="B414" s="2774" t="s">
        <v>10</v>
      </c>
      <c r="C414" s="2775">
        <v>300</v>
      </c>
      <c r="D414" s="2776">
        <v>7.92</v>
      </c>
      <c r="F414" s="2777">
        <v>3450</v>
      </c>
      <c r="G414" s="2778">
        <v>21.5</v>
      </c>
      <c r="H414" s="2779">
        <v>27.31</v>
      </c>
    </row>
    <row r="415" spans="1:8" ht="19.899999999999999" hidden="1" customHeight="1" x14ac:dyDescent="0.25">
      <c r="A415" s="2780" t="s">
        <v>12</v>
      </c>
      <c r="B415" s="2781" t="s">
        <v>10</v>
      </c>
      <c r="C415" s="2782">
        <v>300</v>
      </c>
      <c r="D415" s="2783">
        <v>8.07</v>
      </c>
      <c r="F415" s="2784">
        <v>3450</v>
      </c>
      <c r="G415" s="2785">
        <v>25.06</v>
      </c>
      <c r="H415" s="2786">
        <v>28.88</v>
      </c>
    </row>
    <row r="416" spans="1:8" ht="19.899999999999999" hidden="1" customHeight="1" x14ac:dyDescent="0.25">
      <c r="A416" s="2787" t="s">
        <v>12</v>
      </c>
      <c r="B416" s="2788" t="s">
        <v>10</v>
      </c>
      <c r="C416" s="2789">
        <v>300</v>
      </c>
      <c r="D416" s="2790">
        <v>37.6</v>
      </c>
      <c r="F416" s="2791">
        <v>3250</v>
      </c>
      <c r="G416" s="2792">
        <v>95.58</v>
      </c>
      <c r="H416" s="2793">
        <v>123.18</v>
      </c>
    </row>
    <row r="417" spans="1:8" ht="19.899999999999999" hidden="1" customHeight="1" x14ac:dyDescent="0.25">
      <c r="A417" s="2794" t="s">
        <v>12</v>
      </c>
      <c r="B417" s="2795" t="s">
        <v>10</v>
      </c>
      <c r="C417" s="2796">
        <v>300</v>
      </c>
      <c r="D417" s="2797">
        <v>37.78</v>
      </c>
      <c r="F417" s="2798">
        <v>3250</v>
      </c>
      <c r="G417" s="2799">
        <v>69.680000000000007</v>
      </c>
      <c r="H417" s="2800">
        <v>123.27</v>
      </c>
    </row>
    <row r="418" spans="1:8" ht="19.899999999999999" hidden="1" customHeight="1" x14ac:dyDescent="0.25">
      <c r="A418" s="2801" t="s">
        <v>12</v>
      </c>
      <c r="B418" s="2802" t="s">
        <v>10</v>
      </c>
      <c r="C418" s="2803">
        <v>300</v>
      </c>
      <c r="D418" s="2804">
        <v>45.28</v>
      </c>
      <c r="F418" s="2805">
        <v>3250</v>
      </c>
      <c r="G418" s="2806">
        <v>108.21</v>
      </c>
      <c r="H418" s="2807">
        <v>147.71</v>
      </c>
    </row>
    <row r="419" spans="1:8" ht="19.899999999999999" customHeight="1" x14ac:dyDescent="0.25">
      <c r="A419" s="2808" t="s">
        <v>12</v>
      </c>
      <c r="B419" s="2809" t="s">
        <v>10</v>
      </c>
      <c r="C419" s="2810">
        <v>300</v>
      </c>
      <c r="D419" s="2811">
        <v>47.11</v>
      </c>
      <c r="F419" s="2812">
        <v>3250</v>
      </c>
      <c r="G419" s="2813">
        <v>116.64</v>
      </c>
      <c r="H419" s="2814">
        <v>154.08000000000001</v>
      </c>
    </row>
    <row r="420" spans="1:8" ht="19.899999999999999" customHeight="1" x14ac:dyDescent="0.25">
      <c r="D420">
        <f>SUM(D411:D419)</f>
        <v>199.78000000000003</v>
      </c>
      <c r="E420">
        <f>D420*3.25</f>
        <v>649.28500000000008</v>
      </c>
    </row>
    <row r="421" spans="1:8" ht="19.899999999999999" customHeight="1" x14ac:dyDescent="0.25"/>
    <row r="422" spans="1:8" ht="19.899999999999999" customHeight="1" x14ac:dyDescent="0.25">
      <c r="A422" s="2815" t="s">
        <v>18</v>
      </c>
      <c r="B422" s="2816" t="s">
        <v>13</v>
      </c>
      <c r="C422" s="2817">
        <v>100</v>
      </c>
      <c r="D422" s="2818">
        <v>0.47</v>
      </c>
      <c r="F422" s="2819">
        <v>3400</v>
      </c>
      <c r="G422" s="2820">
        <v>1.53</v>
      </c>
      <c r="H422" s="2821">
        <v>2.11</v>
      </c>
    </row>
    <row r="423" spans="1:8" ht="19.899999999999999" customHeight="1" x14ac:dyDescent="0.25">
      <c r="A423" s="2822" t="s">
        <v>18</v>
      </c>
      <c r="B423" s="2823" t="s">
        <v>13</v>
      </c>
      <c r="C423" s="2824">
        <v>100</v>
      </c>
      <c r="D423" s="2825">
        <v>0.49</v>
      </c>
      <c r="F423" s="2826">
        <v>3400</v>
      </c>
      <c r="G423" s="2827">
        <v>1.51</v>
      </c>
      <c r="H423" s="2828">
        <v>2.11</v>
      </c>
    </row>
    <row r="424" spans="1:8" ht="19.899999999999999" customHeight="1" x14ac:dyDescent="0.25">
      <c r="A424" s="2829" t="s">
        <v>18</v>
      </c>
      <c r="B424" s="2830" t="s">
        <v>13</v>
      </c>
      <c r="C424" s="2831">
        <v>100</v>
      </c>
      <c r="D424" s="2832">
        <v>0.5</v>
      </c>
      <c r="F424" s="2833">
        <v>3400</v>
      </c>
      <c r="G424" s="2834">
        <v>1.78</v>
      </c>
      <c r="H424" s="2835">
        <v>1.86</v>
      </c>
    </row>
    <row r="425" spans="1:8" ht="19.899999999999999" customHeight="1" x14ac:dyDescent="0.25">
      <c r="A425" s="2836" t="s">
        <v>18</v>
      </c>
      <c r="B425" s="2837" t="s">
        <v>13</v>
      </c>
      <c r="C425" s="2838">
        <v>100</v>
      </c>
      <c r="D425" s="2839">
        <v>0.52</v>
      </c>
      <c r="F425" s="2840">
        <v>3400</v>
      </c>
      <c r="G425" s="2841">
        <v>1.69</v>
      </c>
      <c r="H425" s="2842">
        <v>2.11</v>
      </c>
    </row>
    <row r="426" spans="1:8" ht="19.899999999999999" customHeight="1" x14ac:dyDescent="0.25">
      <c r="A426" s="2843" t="s">
        <v>18</v>
      </c>
      <c r="B426" s="2844" t="s">
        <v>13</v>
      </c>
      <c r="C426" s="2845">
        <v>100</v>
      </c>
      <c r="D426" s="2846">
        <v>0.78</v>
      </c>
      <c r="F426" s="2847">
        <v>3400</v>
      </c>
      <c r="G426" s="2848">
        <v>2.44</v>
      </c>
      <c r="H426" s="2849">
        <v>2.89</v>
      </c>
    </row>
    <row r="427" spans="1:8" ht="19.899999999999999" customHeight="1" x14ac:dyDescent="0.25">
      <c r="A427" s="2850" t="s">
        <v>18</v>
      </c>
      <c r="B427" s="2851" t="s">
        <v>13</v>
      </c>
      <c r="C427" s="2852">
        <v>100</v>
      </c>
      <c r="D427" s="2853">
        <v>1.01</v>
      </c>
      <c r="F427" s="2854">
        <v>3400</v>
      </c>
      <c r="G427" s="2855">
        <v>3.44</v>
      </c>
      <c r="H427" s="2856">
        <v>3.6</v>
      </c>
    </row>
    <row r="428" spans="1:8" ht="19.899999999999999" customHeight="1" x14ac:dyDescent="0.25">
      <c r="A428" s="2857" t="s">
        <v>18</v>
      </c>
      <c r="B428" s="2858" t="s">
        <v>13</v>
      </c>
      <c r="C428" s="2859">
        <v>100</v>
      </c>
      <c r="D428" s="2860">
        <v>1.18</v>
      </c>
      <c r="F428" s="2861">
        <v>3400</v>
      </c>
      <c r="G428" s="2862">
        <v>2.02</v>
      </c>
      <c r="H428" s="2863">
        <v>4.51</v>
      </c>
    </row>
    <row r="429" spans="1:8" ht="19.899999999999999" customHeight="1" x14ac:dyDescent="0.25">
      <c r="A429" s="2864" t="s">
        <v>18</v>
      </c>
      <c r="B429" s="2865" t="s">
        <v>13</v>
      </c>
      <c r="C429" s="2866">
        <v>100</v>
      </c>
      <c r="D429" s="2867">
        <v>1.2</v>
      </c>
      <c r="F429" s="2868">
        <v>3400</v>
      </c>
      <c r="G429" s="2869">
        <v>3.97</v>
      </c>
      <c r="H429" s="2870">
        <v>4.49</v>
      </c>
    </row>
    <row r="430" spans="1:8" ht="19.899999999999999" customHeight="1" x14ac:dyDescent="0.25">
      <c r="A430" s="2871" t="s">
        <v>18</v>
      </c>
      <c r="B430" s="2872" t="s">
        <v>13</v>
      </c>
      <c r="C430" s="2873">
        <v>100</v>
      </c>
      <c r="D430" s="2874">
        <v>1.37</v>
      </c>
      <c r="F430" s="2875">
        <v>3400</v>
      </c>
      <c r="G430" s="2876">
        <v>4.3099999999999996</v>
      </c>
      <c r="H430" s="2877">
        <v>5</v>
      </c>
    </row>
    <row r="431" spans="1:8" ht="19.899999999999999" customHeight="1" x14ac:dyDescent="0.25">
      <c r="A431" s="2878" t="s">
        <v>18</v>
      </c>
      <c r="B431" s="2879" t="s">
        <v>13</v>
      </c>
      <c r="C431" s="2880">
        <v>100</v>
      </c>
      <c r="D431" s="2881">
        <v>1.61</v>
      </c>
      <c r="F431" s="2882">
        <v>3400</v>
      </c>
      <c r="G431" s="2883">
        <v>5.1100000000000003</v>
      </c>
      <c r="H431" s="2884">
        <v>5.81</v>
      </c>
    </row>
    <row r="432" spans="1:8" ht="19.899999999999999" customHeight="1" x14ac:dyDescent="0.25">
      <c r="A432" s="2885" t="s">
        <v>18</v>
      </c>
      <c r="B432" s="2886" t="s">
        <v>13</v>
      </c>
      <c r="C432" s="2887">
        <v>100</v>
      </c>
      <c r="D432" s="2888">
        <v>1.8</v>
      </c>
      <c r="F432" s="2889">
        <v>3400</v>
      </c>
      <c r="G432" s="2890">
        <v>3.92</v>
      </c>
      <c r="H432" s="2891">
        <v>6.31</v>
      </c>
    </row>
    <row r="433" spans="1:8" ht="19.899999999999999" customHeight="1" x14ac:dyDescent="0.25">
      <c r="A433" s="2892" t="s">
        <v>18</v>
      </c>
      <c r="B433" s="2893" t="s">
        <v>13</v>
      </c>
      <c r="C433" s="2894">
        <v>100</v>
      </c>
      <c r="D433" s="2895">
        <v>1.85</v>
      </c>
      <c r="F433" s="2896">
        <v>3400</v>
      </c>
      <c r="G433" s="2897">
        <v>5.59</v>
      </c>
      <c r="H433" s="2898">
        <v>7.04</v>
      </c>
    </row>
    <row r="434" spans="1:8" ht="19.899999999999999" customHeight="1" x14ac:dyDescent="0.25">
      <c r="A434" s="2899" t="s">
        <v>18</v>
      </c>
      <c r="B434" s="2900" t="s">
        <v>13</v>
      </c>
      <c r="C434" s="2901">
        <v>100</v>
      </c>
      <c r="D434" s="2902">
        <v>2.23</v>
      </c>
      <c r="F434" s="2903">
        <v>3400</v>
      </c>
      <c r="G434" s="2904">
        <v>7.25</v>
      </c>
      <c r="H434" s="2905">
        <v>8.26</v>
      </c>
    </row>
    <row r="435" spans="1:8" ht="19.899999999999999" customHeight="1" x14ac:dyDescent="0.25">
      <c r="A435" s="2906" t="s">
        <v>18</v>
      </c>
      <c r="B435" s="2907" t="s">
        <v>13</v>
      </c>
      <c r="C435" s="2908">
        <v>100</v>
      </c>
      <c r="D435" s="2909">
        <v>2.2799999999999998</v>
      </c>
      <c r="F435" s="2910">
        <v>3400</v>
      </c>
      <c r="G435" s="2911">
        <v>7.25</v>
      </c>
      <c r="H435" s="2912">
        <v>8.26</v>
      </c>
    </row>
    <row r="436" spans="1:8" ht="19.899999999999999" customHeight="1" x14ac:dyDescent="0.25">
      <c r="A436" s="2913" t="s">
        <v>18</v>
      </c>
      <c r="B436" s="2914" t="s">
        <v>13</v>
      </c>
      <c r="C436" s="2915">
        <v>100</v>
      </c>
      <c r="D436" s="2916">
        <v>2.2999999999999998</v>
      </c>
      <c r="F436" s="2917">
        <v>3400</v>
      </c>
      <c r="G436" s="2918">
        <v>7.29</v>
      </c>
      <c r="H436" s="2919">
        <v>7.99</v>
      </c>
    </row>
    <row r="437" spans="1:8" ht="19.899999999999999" customHeight="1" x14ac:dyDescent="0.25">
      <c r="A437" s="2920" t="s">
        <v>18</v>
      </c>
      <c r="B437" s="2921" t="s">
        <v>13</v>
      </c>
      <c r="C437" s="2922">
        <v>100</v>
      </c>
      <c r="D437" s="2923">
        <v>7.2</v>
      </c>
      <c r="F437" s="2924">
        <v>3400</v>
      </c>
      <c r="G437" s="2925">
        <v>23.4</v>
      </c>
      <c r="H437" s="2926">
        <v>26.86</v>
      </c>
    </row>
    <row r="438" spans="1:8" ht="19.899999999999999" customHeight="1" x14ac:dyDescent="0.25">
      <c r="A438" s="2927" t="s">
        <v>18</v>
      </c>
      <c r="B438" s="2928" t="s">
        <v>13</v>
      </c>
      <c r="C438" s="2929">
        <v>100</v>
      </c>
      <c r="D438" s="2930">
        <v>2.4</v>
      </c>
      <c r="F438" s="2931">
        <v>3400</v>
      </c>
      <c r="G438" s="2932">
        <v>6.02</v>
      </c>
      <c r="H438" s="2933">
        <v>8.84</v>
      </c>
    </row>
    <row r="439" spans="1:8" ht="19.899999999999999" customHeight="1" x14ac:dyDescent="0.25">
      <c r="A439" s="2934" t="s">
        <v>18</v>
      </c>
      <c r="B439" s="2935" t="s">
        <v>13</v>
      </c>
      <c r="C439" s="2936">
        <v>100</v>
      </c>
      <c r="D439" s="2937">
        <v>2.4500000000000002</v>
      </c>
      <c r="F439" s="2938">
        <v>3400</v>
      </c>
      <c r="G439" s="2939">
        <v>8.0299999999999994</v>
      </c>
      <c r="H439" s="2940">
        <v>8.74</v>
      </c>
    </row>
    <row r="440" spans="1:8" ht="19.899999999999999" customHeight="1" x14ac:dyDescent="0.25">
      <c r="A440" s="2941" t="s">
        <v>18</v>
      </c>
      <c r="B440" s="2942" t="s">
        <v>13</v>
      </c>
      <c r="C440" s="2943">
        <v>100</v>
      </c>
      <c r="D440" s="2944">
        <v>2.4700000000000002</v>
      </c>
      <c r="F440" s="2945">
        <v>3400</v>
      </c>
      <c r="G440" s="2946">
        <v>6.08</v>
      </c>
      <c r="H440" s="2947">
        <v>8.57</v>
      </c>
    </row>
    <row r="441" spans="1:8" ht="19.899999999999999" customHeight="1" x14ac:dyDescent="0.25">
      <c r="A441" s="2948" t="s">
        <v>18</v>
      </c>
      <c r="B441" s="2949" t="s">
        <v>13</v>
      </c>
      <c r="C441" s="2950">
        <v>100</v>
      </c>
      <c r="D441" s="2951">
        <v>2.5</v>
      </c>
      <c r="F441" s="2952">
        <v>3400</v>
      </c>
      <c r="G441" s="2953">
        <v>4.87</v>
      </c>
      <c r="H441" s="2954">
        <v>9.2799999999999994</v>
      </c>
    </row>
    <row r="442" spans="1:8" ht="19.899999999999999" customHeight="1" x14ac:dyDescent="0.25">
      <c r="A442" s="2955" t="s">
        <v>18</v>
      </c>
      <c r="B442" s="2956" t="s">
        <v>13</v>
      </c>
      <c r="C442" s="2957">
        <v>100</v>
      </c>
      <c r="D442" s="2958">
        <v>2.54</v>
      </c>
      <c r="F442" s="2959">
        <v>3400</v>
      </c>
      <c r="G442" s="2960">
        <v>6.11</v>
      </c>
      <c r="H442" s="2961">
        <v>8.99</v>
      </c>
    </row>
    <row r="443" spans="1:8" ht="19.899999999999999" customHeight="1" x14ac:dyDescent="0.25">
      <c r="A443" s="2962" t="s">
        <v>18</v>
      </c>
      <c r="B443" s="2963" t="s">
        <v>13</v>
      </c>
      <c r="C443" s="2964">
        <v>100</v>
      </c>
      <c r="D443" s="2965">
        <v>2.63</v>
      </c>
      <c r="F443" s="2966">
        <v>3400</v>
      </c>
      <c r="G443" s="2967">
        <v>8.7100000000000009</v>
      </c>
      <c r="H443" s="2968">
        <v>9.11</v>
      </c>
    </row>
    <row r="444" spans="1:8" ht="19.899999999999999" customHeight="1" x14ac:dyDescent="0.25">
      <c r="A444" s="2969" t="s">
        <v>18</v>
      </c>
      <c r="B444" s="2970" t="s">
        <v>13</v>
      </c>
      <c r="C444" s="2971">
        <v>100</v>
      </c>
      <c r="D444" s="2972">
        <v>2.8</v>
      </c>
      <c r="F444" s="2973">
        <v>3400</v>
      </c>
      <c r="G444" s="2974">
        <v>9.0299999999999994</v>
      </c>
      <c r="H444" s="2975">
        <v>9.59</v>
      </c>
    </row>
    <row r="445" spans="1:8" ht="19.899999999999999" customHeight="1" x14ac:dyDescent="0.25">
      <c r="A445" s="2976" t="s">
        <v>18</v>
      </c>
      <c r="B445" s="2977" t="s">
        <v>13</v>
      </c>
      <c r="C445" s="2978">
        <v>100</v>
      </c>
      <c r="D445" s="2979">
        <v>2.81</v>
      </c>
      <c r="F445" s="2980">
        <v>3400</v>
      </c>
      <c r="G445" s="2981">
        <v>9.01</v>
      </c>
      <c r="H445" s="2982">
        <v>10.23</v>
      </c>
    </row>
    <row r="446" spans="1:8" ht="19.899999999999999" customHeight="1" x14ac:dyDescent="0.25">
      <c r="A446" s="2983" t="s">
        <v>18</v>
      </c>
      <c r="B446" s="2984" t="s">
        <v>13</v>
      </c>
      <c r="C446" s="2985">
        <v>100</v>
      </c>
      <c r="D446" s="2986">
        <v>2.86</v>
      </c>
      <c r="F446" s="2987">
        <v>3400</v>
      </c>
      <c r="G446" s="2988">
        <v>9.34</v>
      </c>
      <c r="H446" s="2989">
        <v>10.57</v>
      </c>
    </row>
    <row r="447" spans="1:8" ht="19.899999999999999" customHeight="1" x14ac:dyDescent="0.25">
      <c r="A447" s="2990" t="s">
        <v>18</v>
      </c>
      <c r="B447" s="2991" t="s">
        <v>13</v>
      </c>
      <c r="C447" s="2992">
        <v>100</v>
      </c>
      <c r="D447" s="2993">
        <v>2.97</v>
      </c>
      <c r="F447" s="2994">
        <v>3400</v>
      </c>
      <c r="G447" s="2995">
        <v>6.23</v>
      </c>
      <c r="H447" s="2996">
        <v>10.25</v>
      </c>
    </row>
    <row r="448" spans="1:8" ht="19.899999999999999" customHeight="1" x14ac:dyDescent="0.25">
      <c r="A448" s="2997" t="s">
        <v>18</v>
      </c>
      <c r="B448" s="2998" t="s">
        <v>13</v>
      </c>
      <c r="C448" s="2999">
        <v>100</v>
      </c>
      <c r="D448" s="3000">
        <v>3.05</v>
      </c>
      <c r="F448" s="3001">
        <v>3400</v>
      </c>
      <c r="G448" s="3002">
        <v>7.15</v>
      </c>
      <c r="H448" s="3003">
        <v>10.71</v>
      </c>
    </row>
    <row r="449" spans="1:8" ht="19.899999999999999" customHeight="1" x14ac:dyDescent="0.25">
      <c r="A449" s="3004" t="s">
        <v>18</v>
      </c>
      <c r="B449" s="3005" t="s">
        <v>13</v>
      </c>
      <c r="C449" s="3006">
        <v>100</v>
      </c>
      <c r="D449" s="3007">
        <v>3.09</v>
      </c>
      <c r="F449" s="3008">
        <v>3400</v>
      </c>
      <c r="G449" s="3009">
        <v>7.95</v>
      </c>
      <c r="H449" s="3010">
        <v>10.67</v>
      </c>
    </row>
    <row r="450" spans="1:8" ht="19.899999999999999" customHeight="1" x14ac:dyDescent="0.25">
      <c r="A450" s="3011" t="s">
        <v>18</v>
      </c>
      <c r="B450" s="3012" t="s">
        <v>13</v>
      </c>
      <c r="C450" s="3013">
        <v>100</v>
      </c>
      <c r="D450" s="3014">
        <v>3.12</v>
      </c>
      <c r="F450" s="3015">
        <v>3400</v>
      </c>
      <c r="G450" s="3016">
        <v>8.23</v>
      </c>
      <c r="H450" s="3017">
        <v>11.29</v>
      </c>
    </row>
    <row r="451" spans="1:8" ht="19.899999999999999" customHeight="1" x14ac:dyDescent="0.25">
      <c r="A451" s="3018" t="s">
        <v>18</v>
      </c>
      <c r="B451" s="3019" t="s">
        <v>13</v>
      </c>
      <c r="C451" s="3020">
        <v>100</v>
      </c>
      <c r="D451" s="3021">
        <v>3.25</v>
      </c>
      <c r="F451" s="3022">
        <v>3400</v>
      </c>
      <c r="G451" s="3023">
        <v>8.7799999999999994</v>
      </c>
      <c r="H451" s="3024">
        <v>11.73</v>
      </c>
    </row>
    <row r="452" spans="1:8" ht="19.899999999999999" customHeight="1" x14ac:dyDescent="0.25">
      <c r="A452" s="3025" t="s">
        <v>18</v>
      </c>
      <c r="B452" s="3026" t="s">
        <v>13</v>
      </c>
      <c r="C452" s="3027">
        <v>100</v>
      </c>
      <c r="D452" s="3028">
        <v>3.5</v>
      </c>
      <c r="F452" s="3029">
        <v>3400</v>
      </c>
      <c r="G452" s="3030">
        <v>11.38</v>
      </c>
      <c r="H452" s="3031">
        <v>12.92</v>
      </c>
    </row>
    <row r="453" spans="1:8" ht="19.899999999999999" customHeight="1" x14ac:dyDescent="0.25">
      <c r="A453" s="3032" t="s">
        <v>18</v>
      </c>
      <c r="B453" s="3033" t="s">
        <v>13</v>
      </c>
      <c r="C453" s="3034">
        <v>100</v>
      </c>
      <c r="D453" s="3035">
        <v>3.52</v>
      </c>
      <c r="F453" s="3036">
        <v>3400</v>
      </c>
      <c r="G453" s="3037">
        <v>11.3</v>
      </c>
      <c r="H453" s="3038">
        <v>12.65</v>
      </c>
    </row>
    <row r="454" spans="1:8" ht="19.899999999999999" customHeight="1" x14ac:dyDescent="0.25">
      <c r="A454" s="3039" t="s">
        <v>18</v>
      </c>
      <c r="B454" s="3040" t="s">
        <v>13</v>
      </c>
      <c r="C454" s="3041">
        <v>100</v>
      </c>
      <c r="D454" s="3042">
        <v>3.68</v>
      </c>
      <c r="F454" s="3043">
        <v>3400</v>
      </c>
      <c r="G454" s="3044">
        <v>11.66</v>
      </c>
      <c r="H454" s="3045">
        <v>12.68</v>
      </c>
    </row>
    <row r="455" spans="1:8" ht="19.899999999999999" customHeight="1" x14ac:dyDescent="0.25">
      <c r="A455" s="3046" t="s">
        <v>18</v>
      </c>
      <c r="B455" s="3047" t="s">
        <v>13</v>
      </c>
      <c r="C455" s="3048">
        <v>100</v>
      </c>
      <c r="D455" s="3049">
        <v>3.7</v>
      </c>
      <c r="F455" s="3050">
        <v>3400</v>
      </c>
      <c r="G455" s="3051">
        <v>8.86</v>
      </c>
      <c r="H455" s="3052">
        <v>13.94</v>
      </c>
    </row>
    <row r="456" spans="1:8" ht="19.899999999999999" customHeight="1" x14ac:dyDescent="0.25">
      <c r="A456" s="3053" t="s">
        <v>18</v>
      </c>
      <c r="B456" s="3054" t="s">
        <v>13</v>
      </c>
      <c r="C456" s="3055">
        <v>100</v>
      </c>
      <c r="D456" s="3056">
        <v>3.72</v>
      </c>
      <c r="F456" s="3057">
        <v>3400</v>
      </c>
      <c r="G456" s="3058">
        <v>12.34</v>
      </c>
      <c r="H456" s="3059">
        <v>12.9</v>
      </c>
    </row>
    <row r="457" spans="1:8" ht="19.899999999999999" customHeight="1" x14ac:dyDescent="0.25">
      <c r="A457" s="3060" t="s">
        <v>18</v>
      </c>
      <c r="B457" s="3061" t="s">
        <v>13</v>
      </c>
      <c r="C457" s="3062">
        <v>100</v>
      </c>
      <c r="D457" s="3063">
        <v>3.74</v>
      </c>
      <c r="F457" s="3064">
        <v>3400</v>
      </c>
      <c r="G457" s="3065">
        <v>12.18</v>
      </c>
      <c r="H457" s="3066">
        <v>12.89</v>
      </c>
    </row>
    <row r="458" spans="1:8" ht="19.899999999999999" customHeight="1" x14ac:dyDescent="0.25">
      <c r="A458" s="3067" t="s">
        <v>18</v>
      </c>
      <c r="B458" s="3068" t="s">
        <v>13</v>
      </c>
      <c r="C458" s="3069">
        <v>100</v>
      </c>
      <c r="D458" s="3070">
        <v>3.82</v>
      </c>
      <c r="F458" s="3071">
        <v>3400</v>
      </c>
      <c r="G458" s="3072">
        <v>11.15</v>
      </c>
      <c r="H458" s="3073">
        <v>13.42</v>
      </c>
    </row>
    <row r="459" spans="1:8" ht="19.899999999999999" customHeight="1" x14ac:dyDescent="0.25">
      <c r="A459" s="3074" t="s">
        <v>18</v>
      </c>
      <c r="B459" s="3075" t="s">
        <v>13</v>
      </c>
      <c r="C459" s="3076">
        <v>100</v>
      </c>
      <c r="D459" s="3077">
        <v>3.84</v>
      </c>
      <c r="F459" s="3078">
        <v>3400</v>
      </c>
      <c r="G459" s="3079">
        <v>0</v>
      </c>
      <c r="H459" s="3080">
        <v>13.56</v>
      </c>
    </row>
    <row r="460" spans="1:8" ht="19.899999999999999" customHeight="1" x14ac:dyDescent="0.25">
      <c r="A460" s="3081" t="s">
        <v>18</v>
      </c>
      <c r="B460" s="3082" t="s">
        <v>13</v>
      </c>
      <c r="C460" s="3083">
        <v>100</v>
      </c>
      <c r="D460" s="3084">
        <v>4</v>
      </c>
      <c r="F460" s="3085">
        <v>3400</v>
      </c>
      <c r="G460" s="3086">
        <v>13.16</v>
      </c>
      <c r="H460" s="3087">
        <v>13.77</v>
      </c>
    </row>
    <row r="461" spans="1:8" ht="19.899999999999999" customHeight="1" x14ac:dyDescent="0.25">
      <c r="A461" s="3088" t="s">
        <v>18</v>
      </c>
      <c r="B461" s="3089" t="s">
        <v>13</v>
      </c>
      <c r="C461" s="3090">
        <v>100</v>
      </c>
      <c r="D461" s="3091">
        <v>4.08</v>
      </c>
      <c r="F461" s="3092">
        <v>3400</v>
      </c>
      <c r="G461" s="3093">
        <v>11.19</v>
      </c>
      <c r="H461" s="3094">
        <v>14.72</v>
      </c>
    </row>
    <row r="462" spans="1:8" ht="19.899999999999999" customHeight="1" x14ac:dyDescent="0.25">
      <c r="A462" s="3095" t="s">
        <v>18</v>
      </c>
      <c r="B462" s="3096" t="s">
        <v>13</v>
      </c>
      <c r="C462" s="3097">
        <v>100</v>
      </c>
      <c r="D462" s="3098">
        <v>4.2</v>
      </c>
      <c r="F462" s="3099">
        <v>3400</v>
      </c>
      <c r="G462" s="3100">
        <v>10.08</v>
      </c>
      <c r="H462" s="3101">
        <v>14.28</v>
      </c>
    </row>
    <row r="463" spans="1:8" ht="19.899999999999999" customHeight="1" x14ac:dyDescent="0.25">
      <c r="A463" s="3102" t="s">
        <v>18</v>
      </c>
      <c r="B463" s="3103" t="s">
        <v>13</v>
      </c>
      <c r="C463" s="3104">
        <v>100</v>
      </c>
      <c r="D463" s="3105">
        <v>4.25</v>
      </c>
      <c r="F463" s="3106">
        <v>3400</v>
      </c>
      <c r="G463" s="3107">
        <v>11.1</v>
      </c>
      <c r="H463" s="3108">
        <v>15.57</v>
      </c>
    </row>
    <row r="464" spans="1:8" ht="19.899999999999999" customHeight="1" x14ac:dyDescent="0.25">
      <c r="A464" s="3109" t="s">
        <v>18</v>
      </c>
      <c r="B464" s="3110" t="s">
        <v>13</v>
      </c>
      <c r="C464" s="3111">
        <v>100</v>
      </c>
      <c r="D464" s="3112">
        <v>4.29</v>
      </c>
      <c r="F464" s="3113">
        <v>3400</v>
      </c>
      <c r="G464" s="3114">
        <v>13.78</v>
      </c>
      <c r="H464" s="3115">
        <v>14.76</v>
      </c>
    </row>
    <row r="465" spans="1:8" ht="19.899999999999999" customHeight="1" x14ac:dyDescent="0.25">
      <c r="A465" s="3116" t="s">
        <v>18</v>
      </c>
      <c r="B465" s="3117" t="s">
        <v>13</v>
      </c>
      <c r="C465" s="3118">
        <v>100</v>
      </c>
      <c r="D465" s="3119">
        <v>4.5199999999999996</v>
      </c>
      <c r="F465" s="3120">
        <v>3400</v>
      </c>
      <c r="G465" s="3121">
        <v>14.27</v>
      </c>
      <c r="H465" s="3122">
        <v>15.78</v>
      </c>
    </row>
    <row r="466" spans="1:8" ht="19.899999999999999" customHeight="1" x14ac:dyDescent="0.25">
      <c r="A466" s="3123" t="s">
        <v>18</v>
      </c>
      <c r="B466" s="3124" t="s">
        <v>13</v>
      </c>
      <c r="C466" s="3125">
        <v>100</v>
      </c>
      <c r="D466" s="3126">
        <v>4.62</v>
      </c>
      <c r="F466" s="3127">
        <v>3400</v>
      </c>
      <c r="G466" s="3128">
        <v>13.07</v>
      </c>
      <c r="H466" s="3129">
        <v>15.86</v>
      </c>
    </row>
    <row r="467" spans="1:8" ht="19.899999999999999" customHeight="1" x14ac:dyDescent="0.25">
      <c r="A467" s="3130" t="s">
        <v>18</v>
      </c>
      <c r="B467" s="3131" t="s">
        <v>13</v>
      </c>
      <c r="C467" s="3132">
        <v>100</v>
      </c>
      <c r="D467" s="3133">
        <v>4.6500000000000004</v>
      </c>
      <c r="F467" s="3134">
        <v>3400</v>
      </c>
      <c r="G467" s="3135">
        <v>14.97</v>
      </c>
      <c r="H467" s="3136">
        <v>16.489999999999998</v>
      </c>
    </row>
    <row r="468" spans="1:8" ht="19.899999999999999" customHeight="1" x14ac:dyDescent="0.25">
      <c r="A468" s="3137" t="s">
        <v>18</v>
      </c>
      <c r="B468" s="3138" t="s">
        <v>13</v>
      </c>
      <c r="C468" s="3139">
        <v>100</v>
      </c>
      <c r="D468" s="3140">
        <v>4.66</v>
      </c>
      <c r="F468" s="3141">
        <v>3400</v>
      </c>
      <c r="G468" s="3142">
        <v>12.19</v>
      </c>
      <c r="H468" s="3143">
        <v>16.079999999999998</v>
      </c>
    </row>
    <row r="469" spans="1:8" ht="19.899999999999999" customHeight="1" x14ac:dyDescent="0.25">
      <c r="A469" s="3144" t="s">
        <v>18</v>
      </c>
      <c r="B469" s="3145" t="s">
        <v>13</v>
      </c>
      <c r="C469" s="3146">
        <v>100</v>
      </c>
      <c r="D469" s="3147">
        <v>4.87</v>
      </c>
      <c r="F469" s="3148">
        <v>3400</v>
      </c>
      <c r="G469" s="3149">
        <v>13.9</v>
      </c>
      <c r="H469" s="3150">
        <v>16.899999999999999</v>
      </c>
    </row>
    <row r="470" spans="1:8" ht="19.899999999999999" customHeight="1" x14ac:dyDescent="0.25">
      <c r="A470" s="3151" t="s">
        <v>18</v>
      </c>
      <c r="B470" s="3152" t="s">
        <v>13</v>
      </c>
      <c r="C470" s="3153">
        <v>100</v>
      </c>
      <c r="D470" s="3154">
        <v>4.9400000000000004</v>
      </c>
      <c r="F470" s="3155">
        <v>3400</v>
      </c>
      <c r="G470" s="3156">
        <v>12.52</v>
      </c>
      <c r="H470" s="3157">
        <v>16.95</v>
      </c>
    </row>
    <row r="471" spans="1:8" ht="19.899999999999999" customHeight="1" x14ac:dyDescent="0.25">
      <c r="A471" s="3158" t="s">
        <v>18</v>
      </c>
      <c r="B471" s="3159" t="s">
        <v>13</v>
      </c>
      <c r="C471" s="3160">
        <v>100</v>
      </c>
      <c r="D471" s="3161">
        <v>5.01</v>
      </c>
      <c r="F471" s="3162">
        <v>3400</v>
      </c>
      <c r="G471" s="3163">
        <v>15.83</v>
      </c>
      <c r="H471" s="3164">
        <v>17.71</v>
      </c>
    </row>
    <row r="472" spans="1:8" ht="19.899999999999999" customHeight="1" x14ac:dyDescent="0.25">
      <c r="A472" s="3165" t="s">
        <v>18</v>
      </c>
      <c r="B472" s="3166" t="s">
        <v>13</v>
      </c>
      <c r="C472" s="3167">
        <v>100</v>
      </c>
      <c r="D472" s="3168">
        <v>5.15</v>
      </c>
      <c r="F472" s="3169">
        <v>3400</v>
      </c>
      <c r="G472" s="3170">
        <v>14.83</v>
      </c>
      <c r="H472" s="3171">
        <v>17.52</v>
      </c>
    </row>
    <row r="473" spans="1:8" ht="19.899999999999999" customHeight="1" x14ac:dyDescent="0.25">
      <c r="A473" s="3172" t="s">
        <v>18</v>
      </c>
      <c r="B473" s="3173" t="s">
        <v>13</v>
      </c>
      <c r="C473" s="3174">
        <v>100</v>
      </c>
      <c r="D473" s="3175">
        <v>5.18</v>
      </c>
      <c r="F473" s="3176">
        <v>3400</v>
      </c>
      <c r="G473" s="3177">
        <v>16.79</v>
      </c>
      <c r="H473" s="3178">
        <v>18.05</v>
      </c>
    </row>
    <row r="474" spans="1:8" ht="19.899999999999999" customHeight="1" x14ac:dyDescent="0.25">
      <c r="A474" s="3179" t="s">
        <v>18</v>
      </c>
      <c r="B474" s="3180" t="s">
        <v>13</v>
      </c>
      <c r="C474" s="3181">
        <v>100</v>
      </c>
      <c r="D474" s="3182">
        <v>5.5</v>
      </c>
      <c r="F474" s="3183">
        <v>3400</v>
      </c>
      <c r="G474" s="3184">
        <v>15.96</v>
      </c>
      <c r="H474" s="3185">
        <v>18.71</v>
      </c>
    </row>
    <row r="475" spans="1:8" ht="19.899999999999999" customHeight="1" x14ac:dyDescent="0.25">
      <c r="A475" s="3186" t="s">
        <v>18</v>
      </c>
      <c r="B475" s="3187" t="s">
        <v>13</v>
      </c>
      <c r="C475" s="3188">
        <v>100</v>
      </c>
      <c r="D475" s="3189">
        <v>11.12</v>
      </c>
      <c r="F475" s="3190">
        <v>3400</v>
      </c>
      <c r="G475" s="3191">
        <v>28.39</v>
      </c>
      <c r="H475" s="3192">
        <v>38.479999999999997</v>
      </c>
    </row>
    <row r="476" spans="1:8" ht="19.899999999999999" customHeight="1" x14ac:dyDescent="0.25">
      <c r="A476" s="3193" t="s">
        <v>18</v>
      </c>
      <c r="B476" s="3194" t="s">
        <v>13</v>
      </c>
      <c r="C476" s="3195">
        <v>100</v>
      </c>
      <c r="D476" s="3196">
        <v>5.79</v>
      </c>
      <c r="F476" s="3197">
        <v>3400</v>
      </c>
      <c r="G476" s="3198">
        <v>7.4</v>
      </c>
      <c r="H476" s="3199">
        <v>19.68</v>
      </c>
    </row>
    <row r="477" spans="1:8" ht="19.899999999999999" customHeight="1" x14ac:dyDescent="0.25">
      <c r="A477" s="3200" t="s">
        <v>18</v>
      </c>
      <c r="B477" s="3201" t="s">
        <v>13</v>
      </c>
      <c r="C477" s="3202">
        <v>100</v>
      </c>
      <c r="D477" s="3203">
        <v>6.71</v>
      </c>
      <c r="F477" s="3204">
        <v>3400</v>
      </c>
      <c r="G477" s="3205">
        <v>14.6</v>
      </c>
      <c r="H477" s="3206">
        <v>22.82</v>
      </c>
    </row>
    <row r="478" spans="1:8" ht="19.899999999999999" customHeight="1" x14ac:dyDescent="0.25">
      <c r="A478" s="3207" t="s">
        <v>18</v>
      </c>
      <c r="B478" s="3208" t="s">
        <v>13</v>
      </c>
      <c r="C478" s="3209">
        <v>100</v>
      </c>
      <c r="D478" s="3210">
        <v>6.89</v>
      </c>
      <c r="F478" s="3211">
        <v>3400</v>
      </c>
      <c r="G478" s="3212">
        <v>22.38</v>
      </c>
      <c r="H478" s="3213">
        <v>23.41</v>
      </c>
    </row>
    <row r="479" spans="1:8" ht="19.899999999999999" customHeight="1" x14ac:dyDescent="0.25">
      <c r="A479" s="3214" t="s">
        <v>18</v>
      </c>
      <c r="B479" s="3215" t="s">
        <v>13</v>
      </c>
      <c r="C479" s="3216">
        <v>100</v>
      </c>
      <c r="D479" s="3217">
        <v>6.93</v>
      </c>
      <c r="F479" s="3218">
        <v>3400</v>
      </c>
      <c r="G479" s="3219">
        <v>20.6</v>
      </c>
      <c r="H479" s="3220">
        <v>24.58</v>
      </c>
    </row>
    <row r="480" spans="1:8" ht="19.899999999999999" customHeight="1" x14ac:dyDescent="0.25">
      <c r="A480" s="3221" t="s">
        <v>18</v>
      </c>
      <c r="B480" s="3222" t="s">
        <v>13</v>
      </c>
      <c r="C480" s="3223">
        <v>100</v>
      </c>
      <c r="D480" s="3224">
        <v>10.57</v>
      </c>
      <c r="F480" s="3225">
        <v>3400</v>
      </c>
      <c r="G480" s="3226">
        <v>30.52</v>
      </c>
      <c r="H480" s="3227">
        <v>36.28</v>
      </c>
    </row>
    <row r="481" spans="1:8" ht="19.899999999999999" customHeight="1" x14ac:dyDescent="0.25">
      <c r="A481" s="3228" t="s">
        <v>18</v>
      </c>
      <c r="B481" s="3229" t="s">
        <v>13</v>
      </c>
      <c r="C481" s="3230">
        <v>100</v>
      </c>
      <c r="D481" s="3231">
        <v>13.31</v>
      </c>
      <c r="F481" s="3232">
        <v>3400</v>
      </c>
      <c r="G481" s="3233">
        <v>39.409999999999997</v>
      </c>
      <c r="H481" s="3234">
        <v>45.59</v>
      </c>
    </row>
    <row r="482" spans="1:8" ht="19.899999999999999" customHeight="1" x14ac:dyDescent="0.25">
      <c r="A482" s="3235" t="s">
        <v>18</v>
      </c>
      <c r="B482" s="3236" t="s">
        <v>13</v>
      </c>
      <c r="C482" s="3237">
        <v>100</v>
      </c>
      <c r="D482" s="3238">
        <v>13.33</v>
      </c>
      <c r="F482" s="3239">
        <v>3400</v>
      </c>
      <c r="G482" s="3240">
        <v>41.26</v>
      </c>
      <c r="H482" s="3241">
        <v>45.66</v>
      </c>
    </row>
    <row r="483" spans="1:8" ht="19.899999999999999" customHeight="1" x14ac:dyDescent="0.25">
      <c r="D483">
        <f>SUM(D422:D482)</f>
        <v>239.82</v>
      </c>
      <c r="E483">
        <f>D483*3.25</f>
        <v>779.41499999999996</v>
      </c>
    </row>
    <row r="484" spans="1:8" ht="19.899999999999999" customHeight="1" x14ac:dyDescent="0.25">
      <c r="A484" s="3242" t="s">
        <v>18</v>
      </c>
      <c r="B484" s="3243" t="s">
        <v>9</v>
      </c>
      <c r="C484" s="3244">
        <v>50</v>
      </c>
      <c r="D484" s="3245">
        <v>0</v>
      </c>
      <c r="F484" s="3246">
        <v>3400</v>
      </c>
      <c r="G484" s="3247">
        <v>0</v>
      </c>
      <c r="H484" s="3248">
        <v>0.02</v>
      </c>
    </row>
    <row r="485" spans="1:8" ht="19.899999999999999" customHeight="1" x14ac:dyDescent="0.25">
      <c r="A485" s="3249" t="s">
        <v>18</v>
      </c>
      <c r="B485" s="3250" t="s">
        <v>9</v>
      </c>
      <c r="C485" s="3251">
        <v>50</v>
      </c>
      <c r="D485" s="3252">
        <v>0.08</v>
      </c>
      <c r="F485" s="3253">
        <v>3400</v>
      </c>
      <c r="G485" s="3254">
        <v>0.15</v>
      </c>
      <c r="H485" s="3255">
        <v>0.34</v>
      </c>
    </row>
    <row r="486" spans="1:8" ht="19.899999999999999" customHeight="1" x14ac:dyDescent="0.25">
      <c r="A486" s="3256" t="s">
        <v>18</v>
      </c>
      <c r="B486" s="3257" t="s">
        <v>9</v>
      </c>
      <c r="C486" s="3258">
        <v>50</v>
      </c>
      <c r="D486" s="3259">
        <v>0.2</v>
      </c>
      <c r="F486" s="3260">
        <v>3400</v>
      </c>
      <c r="G486" s="3261">
        <v>0.78</v>
      </c>
      <c r="H486" s="3262">
        <v>1.7</v>
      </c>
    </row>
    <row r="487" spans="1:8" ht="19.899999999999999" customHeight="1" x14ac:dyDescent="0.25">
      <c r="A487" s="3263" t="s">
        <v>18</v>
      </c>
      <c r="B487" s="3264" t="s">
        <v>9</v>
      </c>
      <c r="C487" s="3265">
        <v>50</v>
      </c>
      <c r="D487" s="3266">
        <v>0.2</v>
      </c>
      <c r="F487" s="3267">
        <v>3600</v>
      </c>
      <c r="G487" s="3268">
        <v>0.44</v>
      </c>
      <c r="H487" s="3269">
        <v>1.08</v>
      </c>
    </row>
    <row r="488" spans="1:8" ht="19.899999999999999" customHeight="1" x14ac:dyDescent="0.25">
      <c r="A488" s="3270" t="s">
        <v>18</v>
      </c>
      <c r="B488" s="3271" t="s">
        <v>9</v>
      </c>
      <c r="C488" s="3272">
        <v>50</v>
      </c>
      <c r="D488" s="3273">
        <v>0.12</v>
      </c>
      <c r="F488" s="3274">
        <v>3400</v>
      </c>
      <c r="G488" s="3275">
        <v>0.43</v>
      </c>
      <c r="H488" s="3276">
        <v>0.48</v>
      </c>
    </row>
    <row r="489" spans="1:8" ht="19.899999999999999" customHeight="1" x14ac:dyDescent="0.25">
      <c r="A489" s="3277" t="s">
        <v>18</v>
      </c>
      <c r="B489" s="3278" t="s">
        <v>9</v>
      </c>
      <c r="C489" s="3279">
        <v>50</v>
      </c>
      <c r="D489" s="3280">
        <v>0.65</v>
      </c>
      <c r="F489" s="3281">
        <v>3400</v>
      </c>
      <c r="G489" s="3282">
        <v>1.84</v>
      </c>
      <c r="H489" s="3283">
        <v>6.1</v>
      </c>
    </row>
    <row r="490" spans="1:8" ht="19.899999999999999" customHeight="1" x14ac:dyDescent="0.25">
      <c r="A490" s="3284" t="s">
        <v>18</v>
      </c>
      <c r="B490" s="3285" t="s">
        <v>9</v>
      </c>
      <c r="C490" s="3286">
        <v>50</v>
      </c>
      <c r="D490" s="3287">
        <v>0.13</v>
      </c>
      <c r="F490" s="3288">
        <v>3400</v>
      </c>
      <c r="G490" s="3289">
        <v>0.33</v>
      </c>
      <c r="H490" s="3290">
        <v>0.85</v>
      </c>
    </row>
    <row r="491" spans="1:8" ht="19.899999999999999" customHeight="1" x14ac:dyDescent="0.25">
      <c r="A491" s="3291" t="s">
        <v>18</v>
      </c>
      <c r="B491" s="3292" t="s">
        <v>9</v>
      </c>
      <c r="C491" s="3293">
        <v>50</v>
      </c>
      <c r="D491" s="3294">
        <v>0.13</v>
      </c>
      <c r="F491" s="3295">
        <v>3400</v>
      </c>
      <c r="G491" s="3296">
        <v>0.41</v>
      </c>
      <c r="H491" s="3297">
        <v>1.54</v>
      </c>
    </row>
    <row r="492" spans="1:8" ht="19.899999999999999" customHeight="1" x14ac:dyDescent="0.25">
      <c r="A492" s="3298" t="s">
        <v>18</v>
      </c>
      <c r="B492" s="3299" t="s">
        <v>9</v>
      </c>
      <c r="C492" s="3300">
        <v>50</v>
      </c>
      <c r="D492" s="3301">
        <v>0.3</v>
      </c>
      <c r="F492" s="3302">
        <v>3600</v>
      </c>
      <c r="G492" s="3303">
        <v>0.86</v>
      </c>
      <c r="H492" s="3304">
        <v>1.42</v>
      </c>
    </row>
    <row r="493" spans="1:8" ht="19.899999999999999" customHeight="1" x14ac:dyDescent="0.25">
      <c r="A493" s="3305" t="s">
        <v>18</v>
      </c>
      <c r="B493" s="3306" t="s">
        <v>9</v>
      </c>
      <c r="C493" s="3307">
        <v>50</v>
      </c>
      <c r="D493" s="3308">
        <v>0.3</v>
      </c>
      <c r="F493" s="3309">
        <v>3400</v>
      </c>
      <c r="G493" s="3310">
        <v>1.31</v>
      </c>
      <c r="H493" s="3311">
        <v>1.82</v>
      </c>
    </row>
    <row r="494" spans="1:8" ht="19.899999999999999" customHeight="1" x14ac:dyDescent="0.25">
      <c r="A494" s="3312" t="s">
        <v>18</v>
      </c>
      <c r="B494" s="3313" t="s">
        <v>9</v>
      </c>
      <c r="C494" s="3314">
        <v>50</v>
      </c>
      <c r="D494" s="3315">
        <v>0.32</v>
      </c>
      <c r="F494" s="3316">
        <v>3600</v>
      </c>
      <c r="G494" s="3317">
        <v>0.9</v>
      </c>
      <c r="H494" s="3318">
        <v>1.48</v>
      </c>
    </row>
    <row r="495" spans="1:8" ht="19.899999999999999" customHeight="1" x14ac:dyDescent="0.25">
      <c r="A495" s="3319" t="s">
        <v>18</v>
      </c>
      <c r="B495" s="3320" t="s">
        <v>9</v>
      </c>
      <c r="C495" s="3321">
        <v>50</v>
      </c>
      <c r="D495" s="3322">
        <v>0.18</v>
      </c>
      <c r="F495" s="3323">
        <v>3400</v>
      </c>
      <c r="G495" s="3324">
        <v>0.64</v>
      </c>
      <c r="H495" s="3325">
        <v>0.83</v>
      </c>
    </row>
    <row r="496" spans="1:8" ht="19.899999999999999" customHeight="1" x14ac:dyDescent="0.25">
      <c r="A496" s="3326" t="s">
        <v>18</v>
      </c>
      <c r="B496" s="3327" t="s">
        <v>9</v>
      </c>
      <c r="C496" s="3328">
        <v>50</v>
      </c>
      <c r="D496" s="3329">
        <v>0.6</v>
      </c>
      <c r="F496" s="3330">
        <v>3400</v>
      </c>
      <c r="G496" s="3331">
        <v>2.1800000000000002</v>
      </c>
      <c r="H496" s="3332">
        <v>2.5499999999999998</v>
      </c>
    </row>
    <row r="497" spans="1:8" ht="19.899999999999999" customHeight="1" x14ac:dyDescent="0.25">
      <c r="A497" s="3333" t="s">
        <v>18</v>
      </c>
      <c r="B497" s="3334" t="s">
        <v>9</v>
      </c>
      <c r="C497" s="3335">
        <v>50</v>
      </c>
      <c r="D497" s="3336">
        <v>0.22</v>
      </c>
      <c r="F497" s="3337">
        <v>3400</v>
      </c>
      <c r="G497" s="3338">
        <v>0.64</v>
      </c>
      <c r="H497" s="3339">
        <v>1.05</v>
      </c>
    </row>
    <row r="498" spans="1:8" ht="19.899999999999999" customHeight="1" x14ac:dyDescent="0.25">
      <c r="A498" s="3340" t="s">
        <v>18</v>
      </c>
      <c r="B498" s="3341" t="s">
        <v>9</v>
      </c>
      <c r="C498" s="3342">
        <v>50</v>
      </c>
      <c r="D498" s="3343">
        <v>0.25</v>
      </c>
      <c r="F498" s="3344">
        <v>3400</v>
      </c>
      <c r="G498" s="3345">
        <v>0.73</v>
      </c>
      <c r="H498" s="3346">
        <v>1.02</v>
      </c>
    </row>
    <row r="499" spans="1:8" ht="19.899999999999999" customHeight="1" x14ac:dyDescent="0.25">
      <c r="A499" s="3347" t="s">
        <v>18</v>
      </c>
      <c r="B499" s="3348" t="s">
        <v>9</v>
      </c>
      <c r="C499" s="3349">
        <v>50</v>
      </c>
      <c r="D499" s="3350">
        <v>0.5</v>
      </c>
      <c r="F499" s="3351">
        <v>3400</v>
      </c>
      <c r="G499" s="3352">
        <v>1.3</v>
      </c>
      <c r="H499" s="3353">
        <v>2.04</v>
      </c>
    </row>
    <row r="500" spans="1:8" ht="19.899999999999999" customHeight="1" x14ac:dyDescent="0.25">
      <c r="A500" s="3354" t="s">
        <v>18</v>
      </c>
      <c r="B500" s="3355" t="s">
        <v>9</v>
      </c>
      <c r="C500" s="3356">
        <v>50</v>
      </c>
      <c r="D500" s="3357">
        <v>0.25</v>
      </c>
      <c r="F500" s="3358">
        <v>3400</v>
      </c>
      <c r="G500" s="3359">
        <v>0.57999999999999996</v>
      </c>
      <c r="H500" s="3360">
        <v>0.85</v>
      </c>
    </row>
    <row r="501" spans="1:8" ht="19.899999999999999" customHeight="1" x14ac:dyDescent="0.25">
      <c r="A501" s="3361" t="s">
        <v>18</v>
      </c>
      <c r="B501" s="3362" t="s">
        <v>9</v>
      </c>
      <c r="C501" s="3363">
        <v>50</v>
      </c>
      <c r="D501" s="3364">
        <v>0.28000000000000003</v>
      </c>
      <c r="F501" s="3365">
        <v>3400</v>
      </c>
      <c r="G501" s="3366">
        <v>0.73</v>
      </c>
      <c r="H501" s="3367">
        <v>1.02</v>
      </c>
    </row>
    <row r="502" spans="1:8" ht="19.899999999999999" customHeight="1" x14ac:dyDescent="0.25">
      <c r="A502" s="3368" t="s">
        <v>18</v>
      </c>
      <c r="B502" s="3369" t="s">
        <v>9</v>
      </c>
      <c r="C502" s="3370">
        <v>50</v>
      </c>
      <c r="D502" s="3371">
        <v>0.6</v>
      </c>
      <c r="F502" s="3372">
        <v>3400</v>
      </c>
      <c r="G502" s="3373">
        <v>1.85</v>
      </c>
      <c r="H502" s="3374">
        <v>2.72</v>
      </c>
    </row>
    <row r="503" spans="1:8" ht="19.899999999999999" customHeight="1" x14ac:dyDescent="0.25">
      <c r="A503" s="3375" t="s">
        <v>18</v>
      </c>
      <c r="B503" s="3376" t="s">
        <v>9</v>
      </c>
      <c r="C503" s="3377">
        <v>50</v>
      </c>
      <c r="D503" s="3378">
        <v>0.32</v>
      </c>
      <c r="F503" s="3379">
        <v>3400</v>
      </c>
      <c r="G503" s="3380">
        <v>0.87</v>
      </c>
      <c r="H503" s="3381">
        <v>1.19</v>
      </c>
    </row>
    <row r="504" spans="1:8" ht="19.899999999999999" customHeight="1" x14ac:dyDescent="0.25">
      <c r="A504" s="3382" t="s">
        <v>18</v>
      </c>
      <c r="B504" s="3383" t="s">
        <v>9</v>
      </c>
      <c r="C504" s="3384">
        <v>50</v>
      </c>
      <c r="D504" s="3385">
        <v>0.99</v>
      </c>
      <c r="F504" s="3386">
        <v>3400</v>
      </c>
      <c r="G504" s="3387">
        <v>3.58</v>
      </c>
      <c r="H504" s="3388">
        <v>4.42</v>
      </c>
    </row>
    <row r="505" spans="1:8" ht="19.899999999999999" customHeight="1" x14ac:dyDescent="0.25">
      <c r="A505" s="3389" t="s">
        <v>18</v>
      </c>
      <c r="B505" s="3390" t="s">
        <v>9</v>
      </c>
      <c r="C505" s="3391">
        <v>50</v>
      </c>
      <c r="D505" s="3392">
        <v>1.4</v>
      </c>
      <c r="F505" s="3393">
        <v>3600</v>
      </c>
      <c r="G505" s="3394">
        <v>4</v>
      </c>
      <c r="H505" s="3395">
        <v>5.32</v>
      </c>
    </row>
    <row r="506" spans="1:8" ht="19.899999999999999" customHeight="1" x14ac:dyDescent="0.25">
      <c r="A506" s="3396" t="s">
        <v>18</v>
      </c>
      <c r="B506" s="3397" t="s">
        <v>9</v>
      </c>
      <c r="C506" s="3398">
        <v>50</v>
      </c>
      <c r="D506" s="3399">
        <v>1.05</v>
      </c>
      <c r="F506" s="3400">
        <v>3400</v>
      </c>
      <c r="G506" s="3401">
        <v>3.32</v>
      </c>
      <c r="H506" s="3402">
        <v>4.76</v>
      </c>
    </row>
    <row r="507" spans="1:8" ht="19.899999999999999" customHeight="1" x14ac:dyDescent="0.25">
      <c r="A507" s="3403" t="s">
        <v>18</v>
      </c>
      <c r="B507" s="3404" t="s">
        <v>9</v>
      </c>
      <c r="C507" s="3405">
        <v>50</v>
      </c>
      <c r="D507" s="3406">
        <v>0.74</v>
      </c>
      <c r="F507" s="3407">
        <v>3400</v>
      </c>
      <c r="G507" s="3408">
        <v>1.8</v>
      </c>
      <c r="H507" s="3409">
        <v>2.7</v>
      </c>
    </row>
    <row r="508" spans="1:8" ht="19.899999999999999" customHeight="1" x14ac:dyDescent="0.25">
      <c r="A508" s="3410" t="s">
        <v>18</v>
      </c>
      <c r="B508" s="3411" t="s">
        <v>9</v>
      </c>
      <c r="C508" s="3412">
        <v>50</v>
      </c>
      <c r="D508" s="3413">
        <v>1.9</v>
      </c>
      <c r="F508" s="3414">
        <v>3400</v>
      </c>
      <c r="G508" s="3415">
        <v>5.68</v>
      </c>
      <c r="H508" s="3416">
        <v>8.16</v>
      </c>
    </row>
    <row r="509" spans="1:8" ht="19.899999999999999" customHeight="1" x14ac:dyDescent="0.25">
      <c r="A509" s="3417" t="s">
        <v>18</v>
      </c>
      <c r="B509" s="3418" t="s">
        <v>9</v>
      </c>
      <c r="C509" s="3419">
        <v>50</v>
      </c>
      <c r="D509" s="3420">
        <v>0.4</v>
      </c>
      <c r="F509" s="3421">
        <v>3400</v>
      </c>
      <c r="G509" s="3422">
        <v>1.21</v>
      </c>
      <c r="H509" s="3423">
        <v>2.34</v>
      </c>
    </row>
    <row r="510" spans="1:8" ht="19.899999999999999" customHeight="1" x14ac:dyDescent="0.25">
      <c r="A510" s="3424" t="s">
        <v>18</v>
      </c>
      <c r="B510" s="3425" t="s">
        <v>9</v>
      </c>
      <c r="C510" s="3426">
        <v>50</v>
      </c>
      <c r="D510" s="3427">
        <v>0.4</v>
      </c>
      <c r="F510" s="3428">
        <v>3400</v>
      </c>
      <c r="G510" s="3429">
        <v>1.1599999999999999</v>
      </c>
      <c r="H510" s="3430">
        <v>1.36</v>
      </c>
    </row>
    <row r="511" spans="1:8" ht="19.899999999999999" customHeight="1" x14ac:dyDescent="0.25">
      <c r="A511" s="3431" t="s">
        <v>18</v>
      </c>
      <c r="B511" s="3432" t="s">
        <v>9</v>
      </c>
      <c r="C511" s="3433">
        <v>50</v>
      </c>
      <c r="D511" s="3434">
        <v>0.4</v>
      </c>
      <c r="F511" s="3435">
        <v>3400</v>
      </c>
      <c r="G511" s="3436">
        <v>1.22</v>
      </c>
      <c r="H511" s="3437">
        <v>2.35</v>
      </c>
    </row>
    <row r="512" spans="1:8" ht="19.899999999999999" customHeight="1" x14ac:dyDescent="0.25">
      <c r="A512" s="3438" t="s">
        <v>18</v>
      </c>
      <c r="B512" s="3439" t="s">
        <v>9</v>
      </c>
      <c r="C512" s="3440">
        <v>50</v>
      </c>
      <c r="D512" s="3441">
        <v>4</v>
      </c>
      <c r="F512" s="3442">
        <v>3400</v>
      </c>
      <c r="G512" s="3443">
        <v>11.9</v>
      </c>
      <c r="H512" s="3444">
        <v>17.03</v>
      </c>
    </row>
    <row r="513" spans="1:8" ht="19.899999999999999" customHeight="1" x14ac:dyDescent="0.25">
      <c r="A513" s="3445" t="s">
        <v>18</v>
      </c>
      <c r="B513" s="3446" t="s">
        <v>9</v>
      </c>
      <c r="C513" s="3447">
        <v>50</v>
      </c>
      <c r="D513" s="3448">
        <v>4.3</v>
      </c>
      <c r="F513" s="3449">
        <v>3400</v>
      </c>
      <c r="G513" s="3450">
        <v>11.88</v>
      </c>
      <c r="H513" s="3451">
        <v>18.11</v>
      </c>
    </row>
    <row r="514" spans="1:8" ht="19.899999999999999" customHeight="1" x14ac:dyDescent="0.25">
      <c r="A514" s="3452" t="s">
        <v>18</v>
      </c>
      <c r="B514" s="3453" t="s">
        <v>9</v>
      </c>
      <c r="C514" s="3454">
        <v>50</v>
      </c>
      <c r="D514" s="3455">
        <v>0.43</v>
      </c>
      <c r="F514" s="3456">
        <v>3400</v>
      </c>
      <c r="G514" s="3457">
        <v>1.18</v>
      </c>
      <c r="H514" s="3458">
        <v>1.53</v>
      </c>
    </row>
    <row r="515" spans="1:8" ht="19.899999999999999" customHeight="1" x14ac:dyDescent="0.25">
      <c r="A515" s="3459" t="s">
        <v>18</v>
      </c>
      <c r="B515" s="3460" t="s">
        <v>9</v>
      </c>
      <c r="C515" s="3461">
        <v>50</v>
      </c>
      <c r="D515" s="3462">
        <v>4.05</v>
      </c>
      <c r="F515" s="3463">
        <v>3400</v>
      </c>
      <c r="G515" s="3464">
        <v>11.56</v>
      </c>
      <c r="H515" s="3465">
        <v>15.33</v>
      </c>
    </row>
    <row r="516" spans="1:8" ht="19.899999999999999" customHeight="1" x14ac:dyDescent="0.25">
      <c r="A516" s="3466" t="s">
        <v>18</v>
      </c>
      <c r="B516" s="3467" t="s">
        <v>9</v>
      </c>
      <c r="C516" s="3468">
        <v>50</v>
      </c>
      <c r="D516" s="3469">
        <v>0.48</v>
      </c>
      <c r="F516" s="3470">
        <v>3400</v>
      </c>
      <c r="G516" s="3471">
        <v>1.74</v>
      </c>
      <c r="H516" s="3472">
        <v>2.21</v>
      </c>
    </row>
    <row r="517" spans="1:8" ht="19.899999999999999" customHeight="1" x14ac:dyDescent="0.25">
      <c r="A517" s="3473" t="s">
        <v>18</v>
      </c>
      <c r="B517" s="3474" t="s">
        <v>9</v>
      </c>
      <c r="C517" s="3475">
        <v>50</v>
      </c>
      <c r="D517" s="3476">
        <v>1.06</v>
      </c>
      <c r="F517" s="3477">
        <v>3600</v>
      </c>
      <c r="G517" s="3478">
        <v>2.91</v>
      </c>
      <c r="H517" s="3479">
        <v>6</v>
      </c>
    </row>
    <row r="518" spans="1:8" ht="19.899999999999999" customHeight="1" x14ac:dyDescent="0.25">
      <c r="A518" s="3480" t="s">
        <v>18</v>
      </c>
      <c r="B518" s="3481" t="s">
        <v>9</v>
      </c>
      <c r="C518" s="3482">
        <v>50</v>
      </c>
      <c r="D518" s="3483">
        <v>1.65</v>
      </c>
      <c r="F518" s="3484">
        <v>3400</v>
      </c>
      <c r="G518" s="3485">
        <v>6.26</v>
      </c>
      <c r="H518" s="3486">
        <v>7.14</v>
      </c>
    </row>
    <row r="519" spans="1:8" ht="19.899999999999999" customHeight="1" x14ac:dyDescent="0.25">
      <c r="A519" s="3487" t="s">
        <v>18</v>
      </c>
      <c r="B519" s="3488" t="s">
        <v>9</v>
      </c>
      <c r="C519" s="3489">
        <v>50</v>
      </c>
      <c r="D519" s="3490">
        <v>0.57999999999999996</v>
      </c>
      <c r="F519" s="3491">
        <v>3400</v>
      </c>
      <c r="G519" s="3492">
        <v>1.79</v>
      </c>
      <c r="H519" s="3493">
        <v>2.38</v>
      </c>
    </row>
    <row r="520" spans="1:8" ht="19.899999999999999" customHeight="1" x14ac:dyDescent="0.25">
      <c r="A520" s="3494" t="s">
        <v>18</v>
      </c>
      <c r="B520" s="3495" t="s">
        <v>9</v>
      </c>
      <c r="C520" s="3496">
        <v>50</v>
      </c>
      <c r="D520" s="3497">
        <v>0.57999999999999996</v>
      </c>
      <c r="F520" s="3498">
        <v>3400</v>
      </c>
      <c r="G520" s="3499">
        <v>1.65</v>
      </c>
      <c r="H520" s="3500">
        <v>2.21</v>
      </c>
    </row>
    <row r="521" spans="1:8" ht="19.899999999999999" customHeight="1" x14ac:dyDescent="0.25">
      <c r="A521" s="3501" t="s">
        <v>18</v>
      </c>
      <c r="B521" s="3502" t="s">
        <v>9</v>
      </c>
      <c r="C521" s="3503">
        <v>50</v>
      </c>
      <c r="D521" s="3504">
        <v>0.57999999999999996</v>
      </c>
      <c r="F521" s="3505">
        <v>3400</v>
      </c>
      <c r="G521" s="3506">
        <v>1.68</v>
      </c>
      <c r="H521" s="3507">
        <v>2.0699999999999998</v>
      </c>
    </row>
    <row r="522" spans="1:8" ht="19.899999999999999" customHeight="1" x14ac:dyDescent="0.25">
      <c r="A522" s="3508" t="s">
        <v>18</v>
      </c>
      <c r="B522" s="3509" t="s">
        <v>9</v>
      </c>
      <c r="C522" s="3510">
        <v>50</v>
      </c>
      <c r="D522" s="3511">
        <v>2.4</v>
      </c>
      <c r="F522" s="3512">
        <v>3400</v>
      </c>
      <c r="G522" s="3513">
        <v>7.39</v>
      </c>
      <c r="H522" s="3514">
        <v>9.52</v>
      </c>
    </row>
    <row r="523" spans="1:8" ht="19.899999999999999" customHeight="1" x14ac:dyDescent="0.25">
      <c r="A523" s="3515" t="s">
        <v>18</v>
      </c>
      <c r="B523" s="3516" t="s">
        <v>9</v>
      </c>
      <c r="C523" s="3517">
        <v>50</v>
      </c>
      <c r="D523" s="3518">
        <v>1.26</v>
      </c>
      <c r="F523" s="3519">
        <v>3400</v>
      </c>
      <c r="G523" s="3520">
        <v>4.0599999999999996</v>
      </c>
      <c r="H523" s="3521">
        <v>4.76</v>
      </c>
    </row>
    <row r="524" spans="1:8" ht="19.899999999999999" customHeight="1" x14ac:dyDescent="0.25">
      <c r="A524" s="3522" t="s">
        <v>18</v>
      </c>
      <c r="B524" s="3523" t="s">
        <v>9</v>
      </c>
      <c r="C524" s="3524">
        <v>50</v>
      </c>
      <c r="D524" s="3525">
        <v>1.3</v>
      </c>
      <c r="F524" s="3526">
        <v>3400</v>
      </c>
      <c r="G524" s="3527">
        <v>3.98</v>
      </c>
      <c r="H524" s="3528">
        <v>5.13</v>
      </c>
    </row>
    <row r="525" spans="1:8" ht="19.899999999999999" customHeight="1" x14ac:dyDescent="0.25">
      <c r="A525" s="3529" t="s">
        <v>18</v>
      </c>
      <c r="B525" s="3530" t="s">
        <v>9</v>
      </c>
      <c r="C525" s="3531">
        <v>50</v>
      </c>
      <c r="D525" s="3532">
        <v>0.7</v>
      </c>
      <c r="F525" s="3533">
        <v>3400</v>
      </c>
      <c r="G525" s="3534">
        <v>2.23</v>
      </c>
      <c r="H525" s="3535">
        <v>2.4500000000000002</v>
      </c>
    </row>
    <row r="526" spans="1:8" ht="19.899999999999999" customHeight="1" x14ac:dyDescent="0.25">
      <c r="A526" s="3536" t="s">
        <v>18</v>
      </c>
      <c r="B526" s="3537" t="s">
        <v>9</v>
      </c>
      <c r="C526" s="3538">
        <v>50</v>
      </c>
      <c r="D526" s="3539">
        <v>0.7</v>
      </c>
      <c r="F526" s="3540">
        <v>3400</v>
      </c>
      <c r="G526" s="3541">
        <v>2.14</v>
      </c>
      <c r="H526" s="3542">
        <v>2.39</v>
      </c>
    </row>
    <row r="527" spans="1:8" ht="19.899999999999999" customHeight="1" x14ac:dyDescent="0.25">
      <c r="A527" s="3543" t="s">
        <v>18</v>
      </c>
      <c r="B527" s="3544" t="s">
        <v>9</v>
      </c>
      <c r="C527" s="3545">
        <v>50</v>
      </c>
      <c r="D527" s="3546">
        <v>0.73</v>
      </c>
      <c r="F527" s="3547">
        <v>3400</v>
      </c>
      <c r="G527" s="3548">
        <v>2.14</v>
      </c>
      <c r="H527" s="3549">
        <v>2.72</v>
      </c>
    </row>
    <row r="528" spans="1:8" ht="19.899999999999999" customHeight="1" x14ac:dyDescent="0.25">
      <c r="A528" s="3550" t="s">
        <v>18</v>
      </c>
      <c r="B528" s="3551" t="s">
        <v>9</v>
      </c>
      <c r="C528" s="3552">
        <v>50</v>
      </c>
      <c r="D528" s="3553">
        <v>1.5</v>
      </c>
      <c r="F528" s="3554">
        <v>3400</v>
      </c>
      <c r="G528" s="3555">
        <v>4.17</v>
      </c>
      <c r="H528" s="3556">
        <v>5.44</v>
      </c>
    </row>
    <row r="529" spans="1:8" ht="19.899999999999999" customHeight="1" x14ac:dyDescent="0.25">
      <c r="A529" s="3557" t="s">
        <v>18</v>
      </c>
      <c r="B529" s="3558" t="s">
        <v>9</v>
      </c>
      <c r="C529" s="3559">
        <v>50</v>
      </c>
      <c r="D529" s="3560">
        <v>1.56</v>
      </c>
      <c r="F529" s="3561">
        <v>3400</v>
      </c>
      <c r="G529" s="3562">
        <v>4.29</v>
      </c>
      <c r="H529" s="3563">
        <v>5.85</v>
      </c>
    </row>
    <row r="530" spans="1:8" ht="19.899999999999999" customHeight="1" x14ac:dyDescent="0.25">
      <c r="A530" s="3564" t="s">
        <v>18</v>
      </c>
      <c r="B530" s="3565" t="s">
        <v>9</v>
      </c>
      <c r="C530" s="3566">
        <v>50</v>
      </c>
      <c r="D530" s="3567">
        <v>0.8</v>
      </c>
      <c r="F530" s="3568">
        <v>3400</v>
      </c>
      <c r="G530" s="3569">
        <v>2.3199999999999998</v>
      </c>
      <c r="H530" s="3570">
        <v>2.72</v>
      </c>
    </row>
    <row r="531" spans="1:8" ht="19.899999999999999" customHeight="1" x14ac:dyDescent="0.25">
      <c r="A531" s="3571" t="s">
        <v>18</v>
      </c>
      <c r="B531" s="3572" t="s">
        <v>9</v>
      </c>
      <c r="C531" s="3573">
        <v>50</v>
      </c>
      <c r="D531" s="3574">
        <v>1.6</v>
      </c>
      <c r="F531" s="3575">
        <v>3400</v>
      </c>
      <c r="G531" s="3576">
        <v>5.39</v>
      </c>
      <c r="H531" s="3577">
        <v>6.12</v>
      </c>
    </row>
    <row r="532" spans="1:8" ht="19.899999999999999" customHeight="1" x14ac:dyDescent="0.25">
      <c r="A532" s="3578" t="s">
        <v>18</v>
      </c>
      <c r="B532" s="3579" t="s">
        <v>9</v>
      </c>
      <c r="C532" s="3580">
        <v>50</v>
      </c>
      <c r="D532" s="3581">
        <v>0.86</v>
      </c>
      <c r="F532" s="3582">
        <v>3400</v>
      </c>
      <c r="G532" s="3583">
        <v>2.57</v>
      </c>
      <c r="H532" s="3584">
        <v>3.19</v>
      </c>
    </row>
    <row r="533" spans="1:8" ht="19.899999999999999" customHeight="1" x14ac:dyDescent="0.25">
      <c r="A533" s="3585" t="s">
        <v>18</v>
      </c>
      <c r="B533" s="3586" t="s">
        <v>9</v>
      </c>
      <c r="C533" s="3587">
        <v>50</v>
      </c>
      <c r="D533" s="3588">
        <v>0.93</v>
      </c>
      <c r="F533" s="3589">
        <v>3400</v>
      </c>
      <c r="G533" s="3590">
        <v>0</v>
      </c>
      <c r="H533" s="3591">
        <v>3.23</v>
      </c>
    </row>
    <row r="534" spans="1:8" ht="19.899999999999999" customHeight="1" x14ac:dyDescent="0.25">
      <c r="A534" s="3592" t="s">
        <v>18</v>
      </c>
      <c r="B534" s="3593" t="s">
        <v>9</v>
      </c>
      <c r="C534" s="3594">
        <v>50</v>
      </c>
      <c r="D534" s="3595">
        <v>0.95</v>
      </c>
      <c r="F534" s="3596">
        <v>3400</v>
      </c>
      <c r="G534" s="3597">
        <v>3.05</v>
      </c>
      <c r="H534" s="3598">
        <v>3.23</v>
      </c>
    </row>
    <row r="535" spans="1:8" ht="19.899999999999999" customHeight="1" x14ac:dyDescent="0.25">
      <c r="A535" s="3599" t="s">
        <v>18</v>
      </c>
      <c r="B535" s="3600" t="s">
        <v>9</v>
      </c>
      <c r="C535" s="3601">
        <v>50</v>
      </c>
      <c r="D535" s="3602">
        <v>0.98</v>
      </c>
      <c r="F535" s="3603">
        <v>3400</v>
      </c>
      <c r="G535" s="3604">
        <v>2.87</v>
      </c>
      <c r="H535" s="3605">
        <v>3.57</v>
      </c>
    </row>
    <row r="536" spans="1:8" ht="19.899999999999999" customHeight="1" x14ac:dyDescent="0.25">
      <c r="A536" s="3606" t="s">
        <v>18</v>
      </c>
      <c r="B536" s="3607" t="s">
        <v>9</v>
      </c>
      <c r="C536" s="3608">
        <v>50</v>
      </c>
      <c r="D536" s="3609">
        <v>1.05</v>
      </c>
      <c r="F536" s="3610">
        <v>3400</v>
      </c>
      <c r="G536" s="3611">
        <v>2.13</v>
      </c>
      <c r="H536" s="3612">
        <v>3.56</v>
      </c>
    </row>
    <row r="537" spans="1:8" ht="19.899999999999999" customHeight="1" x14ac:dyDescent="0.25">
      <c r="A537" s="3613" t="s">
        <v>18</v>
      </c>
      <c r="B537" s="3614" t="s">
        <v>9</v>
      </c>
      <c r="C537" s="3615">
        <v>50</v>
      </c>
      <c r="D537" s="3616">
        <v>1.08</v>
      </c>
      <c r="F537" s="3617">
        <v>3400</v>
      </c>
      <c r="G537" s="3618">
        <v>3.45</v>
      </c>
      <c r="H537" s="3619">
        <v>4.08</v>
      </c>
    </row>
    <row r="538" spans="1:8" ht="19.899999999999999" customHeight="1" x14ac:dyDescent="0.25">
      <c r="A538" s="3620" t="s">
        <v>18</v>
      </c>
      <c r="B538" s="3621" t="s">
        <v>9</v>
      </c>
      <c r="C538" s="3622">
        <v>50</v>
      </c>
      <c r="D538" s="3623">
        <v>1.1299999999999999</v>
      </c>
      <c r="F538" s="3624">
        <v>3400</v>
      </c>
      <c r="G538" s="3625">
        <v>2.1800000000000002</v>
      </c>
      <c r="H538" s="3626">
        <v>4.08</v>
      </c>
    </row>
    <row r="539" spans="1:8" ht="19.899999999999999" customHeight="1" x14ac:dyDescent="0.25">
      <c r="A539" s="3627" t="s">
        <v>18</v>
      </c>
      <c r="B539" s="3628" t="s">
        <v>9</v>
      </c>
      <c r="C539" s="3629">
        <v>50</v>
      </c>
      <c r="D539" s="3630">
        <v>1.1499999999999999</v>
      </c>
      <c r="F539" s="3631">
        <v>3400</v>
      </c>
      <c r="G539" s="3632">
        <v>3.34</v>
      </c>
      <c r="H539" s="3633">
        <v>3.91</v>
      </c>
    </row>
    <row r="540" spans="1:8" ht="19.899999999999999" customHeight="1" x14ac:dyDescent="0.25">
      <c r="A540" s="3634" t="s">
        <v>18</v>
      </c>
      <c r="B540" s="3635" t="s">
        <v>9</v>
      </c>
      <c r="C540" s="3636">
        <v>50</v>
      </c>
      <c r="D540" s="3637">
        <v>1.27</v>
      </c>
      <c r="F540" s="3638">
        <v>3400</v>
      </c>
      <c r="G540" s="3639">
        <v>4.1500000000000004</v>
      </c>
      <c r="H540" s="3640">
        <v>5.34</v>
      </c>
    </row>
    <row r="541" spans="1:8" ht="19.899999999999999" customHeight="1" x14ac:dyDescent="0.25">
      <c r="A541" s="3641" t="s">
        <v>18</v>
      </c>
      <c r="B541" s="3642" t="s">
        <v>9</v>
      </c>
      <c r="C541" s="3643">
        <v>50</v>
      </c>
      <c r="D541" s="3644">
        <v>1.27</v>
      </c>
      <c r="F541" s="3645">
        <v>3400</v>
      </c>
      <c r="G541" s="3646">
        <v>4.22</v>
      </c>
      <c r="H541" s="3647">
        <v>4.42</v>
      </c>
    </row>
    <row r="542" spans="1:8" ht="19.899999999999999" customHeight="1" x14ac:dyDescent="0.25">
      <c r="A542" s="3648" t="s">
        <v>18</v>
      </c>
      <c r="B542" s="3649" t="s">
        <v>9</v>
      </c>
      <c r="C542" s="3650">
        <v>50</v>
      </c>
      <c r="D542" s="3651">
        <v>1.29</v>
      </c>
      <c r="F542" s="3652">
        <v>3600</v>
      </c>
      <c r="G542" s="3653">
        <v>4.3899999999999997</v>
      </c>
      <c r="H542" s="3654">
        <v>4.6399999999999997</v>
      </c>
    </row>
    <row r="543" spans="1:8" ht="19.899999999999999" customHeight="1" x14ac:dyDescent="0.25">
      <c r="A543" s="3655" t="s">
        <v>18</v>
      </c>
      <c r="B543" s="3656" t="s">
        <v>9</v>
      </c>
      <c r="C543" s="3657">
        <v>50</v>
      </c>
      <c r="D543" s="3658">
        <v>1.29</v>
      </c>
      <c r="F543" s="3659">
        <v>3600</v>
      </c>
      <c r="G543" s="3660">
        <v>4.3899999999999997</v>
      </c>
      <c r="H543" s="3661">
        <v>4.6399999999999997</v>
      </c>
    </row>
    <row r="544" spans="1:8" ht="19.899999999999999" customHeight="1" x14ac:dyDescent="0.25">
      <c r="A544" s="3662" t="s">
        <v>18</v>
      </c>
      <c r="B544" s="3663" t="s">
        <v>9</v>
      </c>
      <c r="C544" s="3664">
        <v>50</v>
      </c>
      <c r="D544" s="3665">
        <v>1.35</v>
      </c>
      <c r="F544" s="3666">
        <v>3400</v>
      </c>
      <c r="G544" s="3667">
        <v>3.92</v>
      </c>
      <c r="H544" s="3668">
        <v>4.76</v>
      </c>
    </row>
    <row r="545" spans="1:8" ht="19.899999999999999" customHeight="1" x14ac:dyDescent="0.25">
      <c r="A545" s="3669" t="s">
        <v>18</v>
      </c>
      <c r="B545" s="3670" t="s">
        <v>9</v>
      </c>
      <c r="C545" s="3671">
        <v>50</v>
      </c>
      <c r="D545" s="3672">
        <v>1.44</v>
      </c>
      <c r="F545" s="3673">
        <v>3400</v>
      </c>
      <c r="G545" s="3674">
        <v>4.4400000000000004</v>
      </c>
      <c r="H545" s="3675">
        <v>4.96</v>
      </c>
    </row>
    <row r="546" spans="1:8" ht="19.899999999999999" customHeight="1" x14ac:dyDescent="0.25">
      <c r="A546" s="3676" t="s">
        <v>18</v>
      </c>
      <c r="B546" s="3677" t="s">
        <v>9</v>
      </c>
      <c r="C546" s="3678">
        <v>50</v>
      </c>
      <c r="D546" s="3679">
        <v>5.84</v>
      </c>
      <c r="F546" s="3680">
        <v>3400</v>
      </c>
      <c r="G546" s="3681">
        <v>16.73</v>
      </c>
      <c r="H546" s="3682">
        <v>18.84</v>
      </c>
    </row>
    <row r="547" spans="1:8" ht="19.899999999999999" customHeight="1" x14ac:dyDescent="0.25">
      <c r="A547" s="3683" t="s">
        <v>18</v>
      </c>
      <c r="B547" s="3684" t="s">
        <v>9</v>
      </c>
      <c r="C547" s="3685">
        <v>50</v>
      </c>
      <c r="D547" s="3686">
        <v>1.52</v>
      </c>
      <c r="F547" s="3687">
        <v>3400</v>
      </c>
      <c r="G547" s="3688">
        <v>4.8600000000000003</v>
      </c>
      <c r="H547" s="3689">
        <v>5.33</v>
      </c>
    </row>
    <row r="548" spans="1:8" ht="19.899999999999999" customHeight="1" x14ac:dyDescent="0.25">
      <c r="A548" s="3690" t="s">
        <v>18</v>
      </c>
      <c r="B548" s="3691" t="s">
        <v>9</v>
      </c>
      <c r="C548" s="3692">
        <v>50</v>
      </c>
      <c r="D548" s="3693">
        <v>1.54</v>
      </c>
      <c r="F548" s="3694">
        <v>3400</v>
      </c>
      <c r="G548" s="3695">
        <v>5.53</v>
      </c>
      <c r="H548" s="3696">
        <v>5.84</v>
      </c>
    </row>
    <row r="549" spans="1:8" ht="19.899999999999999" customHeight="1" x14ac:dyDescent="0.25">
      <c r="A549" s="3697" t="s">
        <v>18</v>
      </c>
      <c r="B549" s="3698" t="s">
        <v>9</v>
      </c>
      <c r="C549" s="3699">
        <v>50</v>
      </c>
      <c r="D549" s="3700">
        <v>1.63</v>
      </c>
      <c r="F549" s="3701">
        <v>3400</v>
      </c>
      <c r="G549" s="3702">
        <v>5.3</v>
      </c>
      <c r="H549" s="3703">
        <v>5.88</v>
      </c>
    </row>
    <row r="550" spans="1:8" ht="19.899999999999999" customHeight="1" x14ac:dyDescent="0.25">
      <c r="A550" s="3704" t="s">
        <v>18</v>
      </c>
      <c r="B550" s="3705" t="s">
        <v>9</v>
      </c>
      <c r="C550" s="3706">
        <v>50</v>
      </c>
      <c r="D550" s="3707">
        <v>1.87</v>
      </c>
      <c r="F550" s="3708">
        <v>3400</v>
      </c>
      <c r="G550" s="3709">
        <v>6.04</v>
      </c>
      <c r="H550" s="3710">
        <v>6.35</v>
      </c>
    </row>
    <row r="551" spans="1:8" ht="19.899999999999999" customHeight="1" x14ac:dyDescent="0.25">
      <c r="A551" s="3711" t="s">
        <v>18</v>
      </c>
      <c r="B551" s="3712" t="s">
        <v>9</v>
      </c>
      <c r="C551" s="3713">
        <v>50</v>
      </c>
      <c r="D551" s="3714">
        <v>2</v>
      </c>
      <c r="F551" s="3715">
        <v>3400</v>
      </c>
      <c r="G551" s="3716">
        <v>6.58</v>
      </c>
      <c r="H551" s="3717">
        <v>6.88</v>
      </c>
    </row>
    <row r="552" spans="1:8" ht="19.899999999999999" customHeight="1" x14ac:dyDescent="0.25">
      <c r="A552" s="3718" t="s">
        <v>18</v>
      </c>
      <c r="B552" s="3719" t="s">
        <v>9</v>
      </c>
      <c r="C552" s="3720">
        <v>50</v>
      </c>
      <c r="D552" s="3721">
        <v>2.06</v>
      </c>
      <c r="F552" s="3722">
        <v>3400</v>
      </c>
      <c r="G552" s="3723">
        <v>6.55</v>
      </c>
      <c r="H552" s="3724">
        <v>7.17</v>
      </c>
    </row>
    <row r="553" spans="1:8" ht="19.899999999999999" customHeight="1" x14ac:dyDescent="0.25">
      <c r="A553" s="3725" t="s">
        <v>18</v>
      </c>
      <c r="B553" s="3726" t="s">
        <v>9</v>
      </c>
      <c r="C553" s="3727">
        <v>50</v>
      </c>
      <c r="D553" s="3728">
        <v>2.08</v>
      </c>
      <c r="F553" s="3729">
        <v>3400</v>
      </c>
      <c r="G553" s="3730">
        <v>6.79</v>
      </c>
      <c r="H553" s="3731">
        <v>7.14</v>
      </c>
    </row>
    <row r="554" spans="1:8" ht="19.899999999999999" customHeight="1" x14ac:dyDescent="0.25">
      <c r="A554" s="3732" t="s">
        <v>18</v>
      </c>
      <c r="B554" s="3733" t="s">
        <v>9</v>
      </c>
      <c r="C554" s="3734">
        <v>50</v>
      </c>
      <c r="D554" s="3735">
        <v>2.09</v>
      </c>
      <c r="F554" s="3736">
        <v>3400</v>
      </c>
      <c r="G554" s="3737">
        <v>6.72</v>
      </c>
      <c r="H554" s="3738">
        <v>7.2</v>
      </c>
    </row>
    <row r="555" spans="1:8" ht="19.899999999999999" customHeight="1" x14ac:dyDescent="0.25">
      <c r="A555" s="3739" t="s">
        <v>18</v>
      </c>
      <c r="B555" s="3740" t="s">
        <v>9</v>
      </c>
      <c r="C555" s="3741">
        <v>50</v>
      </c>
      <c r="D555" s="3742">
        <v>2.2400000000000002</v>
      </c>
      <c r="F555" s="3743">
        <v>3400</v>
      </c>
      <c r="G555" s="3744">
        <v>6.42</v>
      </c>
      <c r="H555" s="3745">
        <v>7.69</v>
      </c>
    </row>
    <row r="556" spans="1:8" ht="19.899999999999999" customHeight="1" x14ac:dyDescent="0.25">
      <c r="A556" s="3746" t="s">
        <v>18</v>
      </c>
      <c r="B556" s="3747" t="s">
        <v>9</v>
      </c>
      <c r="C556" s="3748">
        <v>50</v>
      </c>
      <c r="D556" s="3749">
        <v>2.68</v>
      </c>
      <c r="F556" s="3750">
        <v>3400</v>
      </c>
      <c r="G556" s="3751">
        <v>7.69</v>
      </c>
      <c r="H556" s="3752">
        <v>9.18</v>
      </c>
    </row>
    <row r="557" spans="1:8" ht="19.899999999999999" customHeight="1" x14ac:dyDescent="0.25">
      <c r="A557" s="3753" t="s">
        <v>18</v>
      </c>
      <c r="B557" s="3754" t="s">
        <v>9</v>
      </c>
      <c r="C557" s="3755">
        <v>50</v>
      </c>
      <c r="D557" s="3756">
        <v>2.7</v>
      </c>
      <c r="F557" s="3757">
        <v>3600</v>
      </c>
      <c r="G557" s="3758">
        <v>9.16</v>
      </c>
      <c r="H557" s="3759">
        <v>9.7200000000000006</v>
      </c>
    </row>
    <row r="558" spans="1:8" ht="19.899999999999999" customHeight="1" x14ac:dyDescent="0.25">
      <c r="A558" s="3760" t="s">
        <v>18</v>
      </c>
      <c r="B558" s="3761" t="s">
        <v>9</v>
      </c>
      <c r="C558" s="3762">
        <v>50</v>
      </c>
      <c r="D558" s="3763">
        <v>2.9</v>
      </c>
      <c r="F558" s="3764">
        <v>3400</v>
      </c>
      <c r="G558" s="3765">
        <v>8.41</v>
      </c>
      <c r="H558" s="3766">
        <v>10.71</v>
      </c>
    </row>
    <row r="559" spans="1:8" ht="19.899999999999999" customHeight="1" x14ac:dyDescent="0.25">
      <c r="A559" s="3767" t="s">
        <v>18</v>
      </c>
      <c r="B559" s="3768" t="s">
        <v>9</v>
      </c>
      <c r="C559" s="3769">
        <v>50</v>
      </c>
      <c r="D559" s="3770">
        <v>2.95</v>
      </c>
      <c r="F559" s="3771">
        <v>3600</v>
      </c>
      <c r="G559" s="3772">
        <v>9.86</v>
      </c>
      <c r="H559" s="3773">
        <v>10.62</v>
      </c>
    </row>
    <row r="560" spans="1:8" ht="19.899999999999999" customHeight="1" x14ac:dyDescent="0.25">
      <c r="A560" s="3774" t="s">
        <v>18</v>
      </c>
      <c r="B560" s="3775" t="s">
        <v>9</v>
      </c>
      <c r="C560" s="3776">
        <v>50</v>
      </c>
      <c r="D560" s="3777">
        <v>3.25</v>
      </c>
      <c r="F560" s="3778">
        <v>3400</v>
      </c>
      <c r="G560" s="3779">
        <v>10.53</v>
      </c>
      <c r="H560" s="3780">
        <v>12.41</v>
      </c>
    </row>
    <row r="561" spans="1:8" ht="19.899999999999999" customHeight="1" x14ac:dyDescent="0.25">
      <c r="A561" s="3781" t="s">
        <v>18</v>
      </c>
      <c r="B561" s="3782" t="s">
        <v>9</v>
      </c>
      <c r="C561" s="3783">
        <v>50</v>
      </c>
      <c r="D561" s="3784">
        <v>3.42</v>
      </c>
      <c r="F561" s="3785">
        <v>3400</v>
      </c>
      <c r="G561" s="3786">
        <v>11.24</v>
      </c>
      <c r="H561" s="3787">
        <v>11.8</v>
      </c>
    </row>
    <row r="562" spans="1:8" ht="19.899999999999999" customHeight="1" x14ac:dyDescent="0.25">
      <c r="A562" s="3788" t="s">
        <v>18</v>
      </c>
      <c r="B562" s="3789" t="s">
        <v>9</v>
      </c>
      <c r="C562" s="3790">
        <v>50</v>
      </c>
      <c r="D562" s="3791">
        <v>3.6</v>
      </c>
      <c r="F562" s="3792">
        <v>3400</v>
      </c>
      <c r="G562" s="3793">
        <v>11.78</v>
      </c>
      <c r="H562" s="3794">
        <v>12.33</v>
      </c>
    </row>
    <row r="563" spans="1:8" ht="19.899999999999999" customHeight="1" x14ac:dyDescent="0.25">
      <c r="A563" s="3795" t="s">
        <v>18</v>
      </c>
      <c r="B563" s="3796" t="s">
        <v>9</v>
      </c>
      <c r="C563" s="3797">
        <v>50</v>
      </c>
      <c r="D563" s="3798">
        <v>4.7300000000000004</v>
      </c>
      <c r="F563" s="3799">
        <v>3400</v>
      </c>
      <c r="G563" s="3800">
        <v>15.37</v>
      </c>
      <c r="H563" s="3801">
        <v>16.149999999999999</v>
      </c>
    </row>
    <row r="564" spans="1:8" ht="19.899999999999999" customHeight="1" x14ac:dyDescent="0.25">
      <c r="D564">
        <f>SUM(D484:D563)</f>
        <v>108.31000000000002</v>
      </c>
      <c r="E564">
        <f>D564*3.25</f>
        <v>352.00750000000005</v>
      </c>
    </row>
    <row r="565" spans="1:8" ht="19.899999999999999" customHeight="1" x14ac:dyDescent="0.25">
      <c r="A565" s="3802" t="s">
        <v>18</v>
      </c>
      <c r="B565" s="3803" t="s">
        <v>14</v>
      </c>
      <c r="C565" s="3804">
        <v>100</v>
      </c>
      <c r="D565" s="3805">
        <v>0</v>
      </c>
      <c r="F565" s="3806">
        <v>3400</v>
      </c>
      <c r="G565" s="3807">
        <v>0</v>
      </c>
      <c r="H565" s="3808">
        <v>0</v>
      </c>
    </row>
    <row r="566" spans="1:8" ht="19.899999999999999" customHeight="1" x14ac:dyDescent="0.25">
      <c r="A566" s="3809" t="s">
        <v>18</v>
      </c>
      <c r="B566" s="3810" t="s">
        <v>14</v>
      </c>
      <c r="C566" s="3811">
        <v>100</v>
      </c>
      <c r="D566" s="3812">
        <v>0</v>
      </c>
      <c r="F566" s="3813">
        <v>3400</v>
      </c>
      <c r="G566" s="3814">
        <v>0</v>
      </c>
      <c r="H566" s="3815">
        <v>0</v>
      </c>
    </row>
    <row r="567" spans="1:8" ht="19.899999999999999" customHeight="1" x14ac:dyDescent="0.25">
      <c r="A567" s="3816" t="s">
        <v>18</v>
      </c>
      <c r="B567" s="3817" t="s">
        <v>14</v>
      </c>
      <c r="C567" s="3818">
        <v>100</v>
      </c>
      <c r="D567" s="3819">
        <v>0.54</v>
      </c>
      <c r="F567" s="3820">
        <v>3400</v>
      </c>
      <c r="G567" s="3821">
        <v>1.77</v>
      </c>
      <c r="H567" s="3822">
        <v>2.5299999999999998</v>
      </c>
    </row>
    <row r="568" spans="1:8" ht="19.899999999999999" customHeight="1" x14ac:dyDescent="0.25">
      <c r="A568" s="3823" t="s">
        <v>18</v>
      </c>
      <c r="B568" s="3824" t="s">
        <v>14</v>
      </c>
      <c r="C568" s="3825">
        <v>100</v>
      </c>
      <c r="D568" s="3826">
        <v>0.56999999999999995</v>
      </c>
      <c r="F568" s="3827">
        <v>3400</v>
      </c>
      <c r="G568" s="3828">
        <v>1.85</v>
      </c>
      <c r="H568" s="3829">
        <v>2.11</v>
      </c>
    </row>
    <row r="569" spans="1:8" ht="19.899999999999999" customHeight="1" x14ac:dyDescent="0.25">
      <c r="A569" s="3830" t="s">
        <v>18</v>
      </c>
      <c r="B569" s="3831" t="s">
        <v>14</v>
      </c>
      <c r="C569" s="3832">
        <v>100</v>
      </c>
      <c r="D569" s="3833">
        <v>0.69</v>
      </c>
      <c r="F569" s="3834">
        <v>3400</v>
      </c>
      <c r="G569" s="3835">
        <v>1.57</v>
      </c>
      <c r="H569" s="3836">
        <v>2.52</v>
      </c>
    </row>
    <row r="570" spans="1:8" ht="19.899999999999999" customHeight="1" x14ac:dyDescent="0.25">
      <c r="A570" s="3837" t="s">
        <v>18</v>
      </c>
      <c r="B570" s="3838" t="s">
        <v>14</v>
      </c>
      <c r="C570" s="3839">
        <v>100</v>
      </c>
      <c r="D570" s="3840">
        <v>0.78</v>
      </c>
      <c r="F570" s="3841">
        <v>3400</v>
      </c>
      <c r="G570" s="3842">
        <v>2.29</v>
      </c>
      <c r="H570" s="3843">
        <v>2.82</v>
      </c>
    </row>
    <row r="571" spans="1:8" ht="19.899999999999999" customHeight="1" x14ac:dyDescent="0.25">
      <c r="A571" s="3844" t="s">
        <v>18</v>
      </c>
      <c r="B571" s="3845" t="s">
        <v>14</v>
      </c>
      <c r="C571" s="3846">
        <v>100</v>
      </c>
      <c r="D571" s="3847">
        <v>0.82</v>
      </c>
      <c r="F571" s="3848">
        <v>3400</v>
      </c>
      <c r="G571" s="3849">
        <v>2.65</v>
      </c>
      <c r="H571" s="3850">
        <v>2.94</v>
      </c>
    </row>
    <row r="572" spans="1:8" ht="19.899999999999999" customHeight="1" x14ac:dyDescent="0.25">
      <c r="A572" s="3851" t="s">
        <v>18</v>
      </c>
      <c r="B572" s="3852" t="s">
        <v>14</v>
      </c>
      <c r="C572" s="3853">
        <v>100</v>
      </c>
      <c r="D572" s="3854">
        <v>1.7</v>
      </c>
      <c r="F572" s="3855">
        <v>3400</v>
      </c>
      <c r="G572" s="3856">
        <v>5.54</v>
      </c>
      <c r="H572" s="3857">
        <v>6.82</v>
      </c>
    </row>
    <row r="573" spans="1:8" ht="19.899999999999999" customHeight="1" x14ac:dyDescent="0.25">
      <c r="A573" s="3858" t="s">
        <v>18</v>
      </c>
      <c r="B573" s="3859" t="s">
        <v>14</v>
      </c>
      <c r="C573" s="3860">
        <v>100</v>
      </c>
      <c r="D573" s="3861">
        <v>1.32</v>
      </c>
      <c r="F573" s="3862">
        <v>3400</v>
      </c>
      <c r="G573" s="3863">
        <v>4.38</v>
      </c>
      <c r="H573" s="3864">
        <v>4.92</v>
      </c>
    </row>
    <row r="574" spans="1:8" ht="19.899999999999999" customHeight="1" x14ac:dyDescent="0.25">
      <c r="A574" s="3865" t="s">
        <v>18</v>
      </c>
      <c r="B574" s="3866" t="s">
        <v>14</v>
      </c>
      <c r="C574" s="3867">
        <v>100</v>
      </c>
      <c r="D574" s="3868">
        <v>1.32</v>
      </c>
      <c r="F574" s="3869">
        <v>3400</v>
      </c>
      <c r="G574" s="3870">
        <v>0</v>
      </c>
      <c r="H574" s="3871">
        <v>4.67</v>
      </c>
    </row>
    <row r="575" spans="1:8" ht="19.899999999999999" customHeight="1" x14ac:dyDescent="0.25">
      <c r="A575" s="3872" t="s">
        <v>18</v>
      </c>
      <c r="B575" s="3873" t="s">
        <v>14</v>
      </c>
      <c r="C575" s="3874">
        <v>100</v>
      </c>
      <c r="D575" s="3875">
        <v>1.33</v>
      </c>
      <c r="F575" s="3876">
        <v>3400</v>
      </c>
      <c r="G575" s="3877">
        <v>4.32</v>
      </c>
      <c r="H575" s="3878">
        <v>5.03</v>
      </c>
    </row>
    <row r="576" spans="1:8" ht="19.899999999999999" customHeight="1" x14ac:dyDescent="0.25">
      <c r="A576" s="3879" t="s">
        <v>18</v>
      </c>
      <c r="B576" s="3880" t="s">
        <v>14</v>
      </c>
      <c r="C576" s="3881">
        <v>100</v>
      </c>
      <c r="D576" s="3882">
        <v>1.33</v>
      </c>
      <c r="F576" s="3883">
        <v>3400</v>
      </c>
      <c r="G576" s="3884">
        <v>4.18</v>
      </c>
      <c r="H576" s="3885">
        <v>5.03</v>
      </c>
    </row>
    <row r="577" spans="1:8" ht="19.899999999999999" customHeight="1" x14ac:dyDescent="0.25">
      <c r="A577" s="3886" t="s">
        <v>18</v>
      </c>
      <c r="B577" s="3887" t="s">
        <v>14</v>
      </c>
      <c r="C577" s="3888">
        <v>100</v>
      </c>
      <c r="D577" s="3889">
        <v>1.33</v>
      </c>
      <c r="F577" s="3890">
        <v>3400</v>
      </c>
      <c r="G577" s="3891">
        <v>4.2</v>
      </c>
      <c r="H577" s="3892">
        <v>4.7</v>
      </c>
    </row>
    <row r="578" spans="1:8" ht="19.899999999999999" customHeight="1" x14ac:dyDescent="0.25">
      <c r="A578" s="3893" t="s">
        <v>18</v>
      </c>
      <c r="B578" s="3894" t="s">
        <v>14</v>
      </c>
      <c r="C578" s="3895">
        <v>100</v>
      </c>
      <c r="D578" s="3896">
        <v>1.35</v>
      </c>
      <c r="F578" s="3897">
        <v>3400</v>
      </c>
      <c r="G578" s="3898">
        <v>4.38</v>
      </c>
      <c r="H578" s="3899">
        <v>5</v>
      </c>
    </row>
    <row r="579" spans="1:8" ht="19.899999999999999" customHeight="1" x14ac:dyDescent="0.25">
      <c r="A579" s="3900" t="s">
        <v>18</v>
      </c>
      <c r="B579" s="3901" t="s">
        <v>14</v>
      </c>
      <c r="C579" s="3902">
        <v>100</v>
      </c>
      <c r="D579" s="3903">
        <v>1.38</v>
      </c>
      <c r="F579" s="3904">
        <v>3400</v>
      </c>
      <c r="G579" s="3905">
        <v>2.91</v>
      </c>
      <c r="H579" s="3906">
        <v>5.03</v>
      </c>
    </row>
    <row r="580" spans="1:8" ht="19.899999999999999" customHeight="1" x14ac:dyDescent="0.25">
      <c r="A580" s="3907" t="s">
        <v>18</v>
      </c>
      <c r="B580" s="3908" t="s">
        <v>14</v>
      </c>
      <c r="C580" s="3909">
        <v>100</v>
      </c>
      <c r="D580" s="3910">
        <v>1.39</v>
      </c>
      <c r="F580" s="3911">
        <v>3400</v>
      </c>
      <c r="G580" s="3912">
        <v>4.68</v>
      </c>
      <c r="H580" s="3913">
        <v>5.0599999999999996</v>
      </c>
    </row>
    <row r="581" spans="1:8" ht="19.899999999999999" customHeight="1" x14ac:dyDescent="0.25">
      <c r="A581" s="3914" t="s">
        <v>18</v>
      </c>
      <c r="B581" s="3915" t="s">
        <v>14</v>
      </c>
      <c r="C581" s="3916">
        <v>100</v>
      </c>
      <c r="D581" s="3917">
        <v>1.55</v>
      </c>
      <c r="F581" s="3918">
        <v>3400</v>
      </c>
      <c r="G581" s="3919">
        <v>3.46</v>
      </c>
      <c r="H581" s="3920">
        <v>5.61</v>
      </c>
    </row>
    <row r="582" spans="1:8" ht="19.899999999999999" customHeight="1" x14ac:dyDescent="0.25">
      <c r="A582" s="3921" t="s">
        <v>18</v>
      </c>
      <c r="B582" s="3922" t="s">
        <v>14</v>
      </c>
      <c r="C582" s="3923">
        <v>100</v>
      </c>
      <c r="D582" s="3924">
        <v>1.92</v>
      </c>
      <c r="F582" s="3925">
        <v>3400</v>
      </c>
      <c r="G582" s="3926">
        <v>6.44</v>
      </c>
      <c r="H582" s="3927">
        <v>6.77</v>
      </c>
    </row>
    <row r="583" spans="1:8" ht="19.899999999999999" customHeight="1" x14ac:dyDescent="0.25">
      <c r="A583" s="3928" t="s">
        <v>18</v>
      </c>
      <c r="B583" s="3929" t="s">
        <v>14</v>
      </c>
      <c r="C583" s="3930">
        <v>100</v>
      </c>
      <c r="D583" s="3931">
        <v>2.2400000000000002</v>
      </c>
      <c r="F583" s="3932">
        <v>3400</v>
      </c>
      <c r="G583" s="3933">
        <v>7.28</v>
      </c>
      <c r="H583" s="3934">
        <v>7.79</v>
      </c>
    </row>
    <row r="584" spans="1:8" ht="19.899999999999999" customHeight="1" x14ac:dyDescent="0.25">
      <c r="A584" s="3935" t="s">
        <v>18</v>
      </c>
      <c r="B584" s="3936" t="s">
        <v>14</v>
      </c>
      <c r="C584" s="3937">
        <v>100</v>
      </c>
      <c r="D584" s="3938">
        <v>2.3199999999999998</v>
      </c>
      <c r="F584" s="3939">
        <v>3400</v>
      </c>
      <c r="G584" s="3940">
        <v>7.37</v>
      </c>
      <c r="H584" s="3941">
        <v>8.92</v>
      </c>
    </row>
    <row r="585" spans="1:8" ht="19.899999999999999" customHeight="1" x14ac:dyDescent="0.25">
      <c r="A585" s="3942" t="s">
        <v>18</v>
      </c>
      <c r="B585" s="3943" t="s">
        <v>14</v>
      </c>
      <c r="C585" s="3944">
        <v>100</v>
      </c>
      <c r="D585" s="3945">
        <v>5.04</v>
      </c>
      <c r="F585" s="3946">
        <v>3400</v>
      </c>
      <c r="G585" s="3947">
        <v>15.37</v>
      </c>
      <c r="H585" s="3948">
        <v>17.82</v>
      </c>
    </row>
    <row r="586" spans="1:8" ht="19.899999999999999" customHeight="1" x14ac:dyDescent="0.25">
      <c r="A586" s="3949" t="s">
        <v>18</v>
      </c>
      <c r="B586" s="3950" t="s">
        <v>14</v>
      </c>
      <c r="C586" s="3951">
        <v>100</v>
      </c>
      <c r="D586" s="3952">
        <v>2.75</v>
      </c>
      <c r="F586" s="3953">
        <v>3400</v>
      </c>
      <c r="G586" s="3954">
        <v>8.91</v>
      </c>
      <c r="H586" s="3955">
        <v>9.51</v>
      </c>
    </row>
    <row r="587" spans="1:8" ht="19.899999999999999" customHeight="1" x14ac:dyDescent="0.25">
      <c r="A587" s="3956" t="s">
        <v>18</v>
      </c>
      <c r="B587" s="3957" t="s">
        <v>14</v>
      </c>
      <c r="C587" s="3958">
        <v>100</v>
      </c>
      <c r="D587" s="3959">
        <v>2.77</v>
      </c>
      <c r="F587" s="3960">
        <v>3400</v>
      </c>
      <c r="G587" s="3961">
        <v>8.61</v>
      </c>
      <c r="H587" s="3962">
        <v>9.69</v>
      </c>
    </row>
    <row r="588" spans="1:8" ht="19.899999999999999" customHeight="1" x14ac:dyDescent="0.25">
      <c r="A588" s="3963" t="s">
        <v>18</v>
      </c>
      <c r="B588" s="3964" t="s">
        <v>14</v>
      </c>
      <c r="C588" s="3965">
        <v>100</v>
      </c>
      <c r="D588" s="3966">
        <v>2.8</v>
      </c>
      <c r="F588" s="3967">
        <v>3400</v>
      </c>
      <c r="G588" s="3968">
        <v>9.06</v>
      </c>
      <c r="H588" s="3969">
        <v>9.52</v>
      </c>
    </row>
    <row r="589" spans="1:8" ht="19.899999999999999" customHeight="1" x14ac:dyDescent="0.25">
      <c r="A589" s="3970" t="s">
        <v>18</v>
      </c>
      <c r="B589" s="3971" t="s">
        <v>14</v>
      </c>
      <c r="C589" s="3972">
        <v>100</v>
      </c>
      <c r="D589" s="3973">
        <v>2.8</v>
      </c>
      <c r="F589" s="3974">
        <v>3400</v>
      </c>
      <c r="G589" s="3975">
        <v>4.96</v>
      </c>
      <c r="H589" s="3976">
        <v>9.52</v>
      </c>
    </row>
    <row r="590" spans="1:8" ht="19.899999999999999" customHeight="1" x14ac:dyDescent="0.25">
      <c r="A590" s="3977" t="s">
        <v>18</v>
      </c>
      <c r="B590" s="3978" t="s">
        <v>14</v>
      </c>
      <c r="C590" s="3979">
        <v>100</v>
      </c>
      <c r="D590" s="3980">
        <v>2.88</v>
      </c>
      <c r="F590" s="3981">
        <v>3400</v>
      </c>
      <c r="G590" s="3982">
        <v>6.32</v>
      </c>
      <c r="H590" s="3983">
        <v>10.130000000000001</v>
      </c>
    </row>
    <row r="591" spans="1:8" ht="19.899999999999999" customHeight="1" x14ac:dyDescent="0.25">
      <c r="A591" s="3984" t="s">
        <v>18</v>
      </c>
      <c r="B591" s="3985" t="s">
        <v>14</v>
      </c>
      <c r="C591" s="3986">
        <v>100</v>
      </c>
      <c r="D591" s="3987">
        <v>2.92</v>
      </c>
      <c r="F591">
        <v>3400</v>
      </c>
      <c r="G591">
        <v>5.04</v>
      </c>
      <c r="H591">
        <v>10.01</v>
      </c>
    </row>
    <row r="592" spans="1:8" ht="19.899999999999999" customHeight="1" x14ac:dyDescent="0.25">
      <c r="A592" t="s">
        <v>18</v>
      </c>
      <c r="B592" t="s">
        <v>14</v>
      </c>
      <c r="C592">
        <v>100</v>
      </c>
      <c r="D592">
        <v>2.93</v>
      </c>
      <c r="F592">
        <v>3400</v>
      </c>
      <c r="G592">
        <v>4.91</v>
      </c>
      <c r="H592">
        <v>10.199999999999999</v>
      </c>
    </row>
    <row r="593" spans="1:8" ht="19.899999999999999" customHeight="1" x14ac:dyDescent="0.25">
      <c r="A593" t="s">
        <v>18</v>
      </c>
      <c r="B593" t="s">
        <v>14</v>
      </c>
      <c r="C593">
        <v>100</v>
      </c>
      <c r="D593">
        <v>2.94</v>
      </c>
      <c r="F593">
        <v>3400</v>
      </c>
      <c r="G593">
        <v>9.41</v>
      </c>
      <c r="H593">
        <v>11.01</v>
      </c>
    </row>
    <row r="594" spans="1:8" ht="19.899999999999999" customHeight="1" x14ac:dyDescent="0.25">
      <c r="A594" t="s">
        <v>18</v>
      </c>
      <c r="B594" t="s">
        <v>14</v>
      </c>
      <c r="C594">
        <v>100</v>
      </c>
      <c r="D594">
        <v>3</v>
      </c>
      <c r="F594">
        <v>3400</v>
      </c>
      <c r="G594">
        <v>9.76</v>
      </c>
      <c r="H594">
        <v>10.71</v>
      </c>
    </row>
    <row r="595" spans="1:8" ht="19.899999999999999" customHeight="1" x14ac:dyDescent="0.25">
      <c r="A595" t="s">
        <v>18</v>
      </c>
      <c r="B595" t="s">
        <v>14</v>
      </c>
      <c r="C595">
        <v>100</v>
      </c>
      <c r="D595">
        <v>3.01</v>
      </c>
      <c r="F595">
        <v>3400</v>
      </c>
      <c r="G595">
        <v>9.8000000000000007</v>
      </c>
      <c r="H595">
        <v>10.74</v>
      </c>
    </row>
    <row r="596" spans="1:8" ht="19.899999999999999" customHeight="1" x14ac:dyDescent="0.25">
      <c r="A596" t="s">
        <v>18</v>
      </c>
      <c r="B596" t="s">
        <v>14</v>
      </c>
      <c r="C596">
        <v>100</v>
      </c>
      <c r="D596">
        <v>3.01</v>
      </c>
      <c r="F596">
        <v>3400</v>
      </c>
      <c r="G596">
        <v>9.39</v>
      </c>
      <c r="H596">
        <v>10.34</v>
      </c>
    </row>
    <row r="597" spans="1:8" ht="19.899999999999999" customHeight="1" x14ac:dyDescent="0.25">
      <c r="A597" t="s">
        <v>18</v>
      </c>
      <c r="B597" t="s">
        <v>14</v>
      </c>
      <c r="C597">
        <v>100</v>
      </c>
      <c r="D597">
        <v>3.13</v>
      </c>
      <c r="F597">
        <v>3400</v>
      </c>
      <c r="G597">
        <v>10.119999999999999</v>
      </c>
      <c r="H597">
        <v>11.65</v>
      </c>
    </row>
    <row r="598" spans="1:8" ht="19.899999999999999" customHeight="1" x14ac:dyDescent="0.25">
      <c r="A598" t="s">
        <v>18</v>
      </c>
      <c r="B598" t="s">
        <v>14</v>
      </c>
      <c r="C598">
        <v>100</v>
      </c>
      <c r="D598">
        <v>3.15</v>
      </c>
      <c r="F598">
        <v>3400</v>
      </c>
      <c r="G598">
        <v>10.25</v>
      </c>
      <c r="H598">
        <v>11.22</v>
      </c>
    </row>
    <row r="599" spans="1:8" ht="19.899999999999999" customHeight="1" x14ac:dyDescent="0.25">
      <c r="A599" t="s">
        <v>18</v>
      </c>
      <c r="B599" t="s">
        <v>14</v>
      </c>
      <c r="C599">
        <v>100</v>
      </c>
      <c r="D599">
        <v>3.33</v>
      </c>
      <c r="F599">
        <v>3400</v>
      </c>
      <c r="G599">
        <v>9.2799999999999994</v>
      </c>
      <c r="H599">
        <v>11.73</v>
      </c>
    </row>
    <row r="600" spans="1:8" ht="19.899999999999999" customHeight="1" x14ac:dyDescent="0.25">
      <c r="A600" t="s">
        <v>18</v>
      </c>
      <c r="B600" t="s">
        <v>14</v>
      </c>
      <c r="C600">
        <v>100</v>
      </c>
      <c r="D600">
        <v>3.34</v>
      </c>
      <c r="F600">
        <v>3400</v>
      </c>
      <c r="G600">
        <v>6.33</v>
      </c>
      <c r="H600">
        <v>11.54</v>
      </c>
    </row>
    <row r="601" spans="1:8" ht="19.899999999999999" customHeight="1" x14ac:dyDescent="0.25">
      <c r="A601" t="s">
        <v>18</v>
      </c>
      <c r="B601" t="s">
        <v>14</v>
      </c>
      <c r="C601">
        <v>100</v>
      </c>
      <c r="D601">
        <v>6.74</v>
      </c>
      <c r="F601">
        <v>3400</v>
      </c>
      <c r="G601">
        <v>19.64</v>
      </c>
      <c r="H601">
        <v>23.6</v>
      </c>
    </row>
    <row r="602" spans="1:8" ht="19.899999999999999" customHeight="1" x14ac:dyDescent="0.25">
      <c r="A602" t="s">
        <v>18</v>
      </c>
      <c r="B602" t="s">
        <v>14</v>
      </c>
      <c r="C602">
        <v>100</v>
      </c>
      <c r="D602">
        <v>3.45</v>
      </c>
      <c r="F602">
        <v>3400</v>
      </c>
      <c r="G602">
        <v>11.21</v>
      </c>
      <c r="H602">
        <v>12.07</v>
      </c>
    </row>
    <row r="603" spans="1:8" ht="19.899999999999999" customHeight="1" x14ac:dyDescent="0.25">
      <c r="A603" t="s">
        <v>18</v>
      </c>
      <c r="B603" t="s">
        <v>14</v>
      </c>
      <c r="C603">
        <v>100</v>
      </c>
      <c r="D603">
        <v>3.47</v>
      </c>
      <c r="F603">
        <v>3400</v>
      </c>
      <c r="G603">
        <v>6.43</v>
      </c>
      <c r="H603">
        <v>12.14</v>
      </c>
    </row>
    <row r="604" spans="1:8" ht="19.899999999999999" customHeight="1" x14ac:dyDescent="0.25">
      <c r="A604" t="s">
        <v>18</v>
      </c>
      <c r="B604" t="s">
        <v>14</v>
      </c>
      <c r="C604">
        <v>100</v>
      </c>
      <c r="D604">
        <v>3.48</v>
      </c>
      <c r="F604">
        <v>3400</v>
      </c>
      <c r="G604">
        <v>6.46</v>
      </c>
      <c r="H604">
        <v>12</v>
      </c>
    </row>
    <row r="605" spans="1:8" ht="19.899999999999999" customHeight="1" x14ac:dyDescent="0.25">
      <c r="A605" t="s">
        <v>18</v>
      </c>
      <c r="B605" t="s">
        <v>14</v>
      </c>
      <c r="C605">
        <v>100</v>
      </c>
      <c r="D605">
        <v>3.52</v>
      </c>
      <c r="F605">
        <v>3400</v>
      </c>
      <c r="G605">
        <v>11.44</v>
      </c>
      <c r="H605">
        <v>12.31</v>
      </c>
    </row>
    <row r="606" spans="1:8" ht="19.899999999999999" customHeight="1" x14ac:dyDescent="0.25">
      <c r="A606" t="s">
        <v>18</v>
      </c>
      <c r="B606" t="s">
        <v>14</v>
      </c>
      <c r="C606">
        <v>100</v>
      </c>
      <c r="D606">
        <v>3.6</v>
      </c>
      <c r="F606">
        <v>3400</v>
      </c>
      <c r="G606">
        <v>11.7</v>
      </c>
      <c r="H606">
        <v>12.24</v>
      </c>
    </row>
    <row r="607" spans="1:8" ht="19.899999999999999" customHeight="1" x14ac:dyDescent="0.25">
      <c r="A607" t="s">
        <v>18</v>
      </c>
      <c r="B607" t="s">
        <v>14</v>
      </c>
      <c r="C607">
        <v>100</v>
      </c>
      <c r="D607">
        <v>3.62</v>
      </c>
      <c r="F607">
        <v>3400</v>
      </c>
      <c r="G607">
        <v>11.77</v>
      </c>
      <c r="H607">
        <v>12.31</v>
      </c>
    </row>
    <row r="608" spans="1:8" ht="19.899999999999999" customHeight="1" x14ac:dyDescent="0.25">
      <c r="A608" t="s">
        <v>18</v>
      </c>
      <c r="B608" t="s">
        <v>14</v>
      </c>
      <c r="C608">
        <v>100</v>
      </c>
      <c r="D608">
        <v>3.7</v>
      </c>
      <c r="F608">
        <v>3400</v>
      </c>
      <c r="G608">
        <v>7.47</v>
      </c>
      <c r="H608">
        <v>12.74</v>
      </c>
    </row>
    <row r="609" spans="1:8" ht="19.899999999999999" customHeight="1" x14ac:dyDescent="0.25">
      <c r="A609" t="s">
        <v>18</v>
      </c>
      <c r="B609" t="s">
        <v>14</v>
      </c>
      <c r="C609">
        <v>100</v>
      </c>
      <c r="D609">
        <v>3.78</v>
      </c>
      <c r="F609">
        <v>3400</v>
      </c>
      <c r="G609">
        <v>12.27</v>
      </c>
      <c r="H609">
        <v>13.01</v>
      </c>
    </row>
    <row r="610" spans="1:8" ht="19.899999999999999" customHeight="1" x14ac:dyDescent="0.25">
      <c r="A610" t="s">
        <v>18</v>
      </c>
      <c r="B610" t="s">
        <v>14</v>
      </c>
      <c r="C610">
        <v>100</v>
      </c>
      <c r="D610">
        <v>3.8</v>
      </c>
      <c r="F610">
        <v>3400</v>
      </c>
      <c r="G610">
        <v>12.39</v>
      </c>
      <c r="H610">
        <v>13.16</v>
      </c>
    </row>
    <row r="611" spans="1:8" ht="19.899999999999999" customHeight="1" x14ac:dyDescent="0.25">
      <c r="A611" t="s">
        <v>18</v>
      </c>
      <c r="B611" t="s">
        <v>14</v>
      </c>
      <c r="C611">
        <v>100</v>
      </c>
      <c r="D611">
        <v>3.8</v>
      </c>
      <c r="F611">
        <v>3400</v>
      </c>
      <c r="G611">
        <v>10.64</v>
      </c>
      <c r="H611">
        <v>13.16</v>
      </c>
    </row>
    <row r="612" spans="1:8" ht="19.899999999999999" customHeight="1" x14ac:dyDescent="0.25">
      <c r="A612" t="s">
        <v>18</v>
      </c>
      <c r="B612" t="s">
        <v>14</v>
      </c>
      <c r="C612">
        <v>100</v>
      </c>
      <c r="D612">
        <v>3.81</v>
      </c>
      <c r="F612">
        <v>3400</v>
      </c>
      <c r="G612">
        <v>10.75</v>
      </c>
      <c r="H612">
        <v>13.11</v>
      </c>
    </row>
    <row r="613" spans="1:8" ht="19.899999999999999" customHeight="1" x14ac:dyDescent="0.25">
      <c r="A613" t="s">
        <v>18</v>
      </c>
      <c r="B613" t="s">
        <v>14</v>
      </c>
      <c r="C613">
        <v>100</v>
      </c>
      <c r="D613">
        <v>7.7</v>
      </c>
      <c r="F613">
        <v>3400</v>
      </c>
      <c r="G613">
        <v>24.78</v>
      </c>
      <c r="H613">
        <v>27.54</v>
      </c>
    </row>
    <row r="614" spans="1:8" ht="19.899999999999999" customHeight="1" x14ac:dyDescent="0.25">
      <c r="A614" t="s">
        <v>18</v>
      </c>
      <c r="B614" t="s">
        <v>14</v>
      </c>
      <c r="C614">
        <v>100</v>
      </c>
      <c r="D614">
        <v>3.9</v>
      </c>
      <c r="F614">
        <v>3400</v>
      </c>
      <c r="G614">
        <v>12.7</v>
      </c>
      <c r="H614">
        <v>13.6</v>
      </c>
    </row>
    <row r="615" spans="1:8" ht="19.899999999999999" customHeight="1" x14ac:dyDescent="0.25">
      <c r="A615" t="s">
        <v>18</v>
      </c>
      <c r="B615" t="s">
        <v>14</v>
      </c>
      <c r="C615">
        <v>100</v>
      </c>
      <c r="D615">
        <v>3.9</v>
      </c>
      <c r="F615">
        <v>3400</v>
      </c>
      <c r="G615">
        <v>12.7</v>
      </c>
      <c r="H615">
        <v>13.77</v>
      </c>
    </row>
    <row r="616" spans="1:8" ht="19.899999999999999" customHeight="1" x14ac:dyDescent="0.25">
      <c r="A616" t="s">
        <v>18</v>
      </c>
      <c r="B616" t="s">
        <v>14</v>
      </c>
      <c r="C616">
        <v>100</v>
      </c>
      <c r="D616">
        <v>3.92</v>
      </c>
      <c r="F616">
        <v>3400</v>
      </c>
      <c r="G616">
        <v>12.84</v>
      </c>
      <c r="H616">
        <v>13.77</v>
      </c>
    </row>
    <row r="617" spans="1:8" ht="19.899999999999999" customHeight="1" x14ac:dyDescent="0.25">
      <c r="A617" t="s">
        <v>18</v>
      </c>
      <c r="B617" t="s">
        <v>14</v>
      </c>
      <c r="C617">
        <v>100</v>
      </c>
      <c r="D617">
        <v>7.9</v>
      </c>
      <c r="F617">
        <v>3400</v>
      </c>
      <c r="G617">
        <v>21.43</v>
      </c>
      <c r="H617">
        <v>27</v>
      </c>
    </row>
    <row r="618" spans="1:8" ht="19.899999999999999" customHeight="1" x14ac:dyDescent="0.25">
      <c r="A618" t="s">
        <v>18</v>
      </c>
      <c r="B618" t="s">
        <v>14</v>
      </c>
      <c r="C618">
        <v>100</v>
      </c>
      <c r="D618">
        <v>11.91</v>
      </c>
      <c r="F618">
        <v>3400</v>
      </c>
      <c r="G618">
        <v>37.31</v>
      </c>
      <c r="H618">
        <v>41.35</v>
      </c>
    </row>
    <row r="619" spans="1:8" ht="19.899999999999999" customHeight="1" x14ac:dyDescent="0.25">
      <c r="A619" t="s">
        <v>18</v>
      </c>
      <c r="B619" t="s">
        <v>14</v>
      </c>
      <c r="C619">
        <v>100</v>
      </c>
      <c r="D619">
        <v>3.98</v>
      </c>
      <c r="F619">
        <v>3400</v>
      </c>
      <c r="G619">
        <v>13.02</v>
      </c>
      <c r="H619">
        <v>13.62</v>
      </c>
    </row>
    <row r="620" spans="1:8" ht="19.899999999999999" customHeight="1" x14ac:dyDescent="0.25">
      <c r="A620" t="s">
        <v>18</v>
      </c>
      <c r="B620" t="s">
        <v>14</v>
      </c>
      <c r="C620">
        <v>100</v>
      </c>
      <c r="D620">
        <v>16.079999999999998</v>
      </c>
      <c r="F620">
        <v>3400</v>
      </c>
      <c r="G620">
        <v>52.2</v>
      </c>
      <c r="H620">
        <v>56.72</v>
      </c>
    </row>
    <row r="621" spans="1:8" ht="19.899999999999999" customHeight="1" x14ac:dyDescent="0.25">
      <c r="A621" t="s">
        <v>18</v>
      </c>
      <c r="B621" t="s">
        <v>14</v>
      </c>
      <c r="C621">
        <v>100</v>
      </c>
      <c r="D621">
        <v>4.05</v>
      </c>
      <c r="F621">
        <v>3400</v>
      </c>
      <c r="G621">
        <v>13.13</v>
      </c>
      <c r="H621">
        <v>14.45</v>
      </c>
    </row>
    <row r="622" spans="1:8" ht="19.899999999999999" customHeight="1" x14ac:dyDescent="0.25">
      <c r="A622" t="s">
        <v>18</v>
      </c>
      <c r="B622" t="s">
        <v>14</v>
      </c>
      <c r="C622">
        <v>100</v>
      </c>
      <c r="D622">
        <v>4.0599999999999996</v>
      </c>
      <c r="F622">
        <v>3400</v>
      </c>
      <c r="G622">
        <v>12.98</v>
      </c>
      <c r="H622">
        <v>13.96</v>
      </c>
    </row>
    <row r="623" spans="1:8" ht="19.899999999999999" customHeight="1" x14ac:dyDescent="0.25">
      <c r="A623" t="s">
        <v>18</v>
      </c>
      <c r="B623" t="s">
        <v>14</v>
      </c>
      <c r="C623">
        <v>100</v>
      </c>
      <c r="D623">
        <v>4.07</v>
      </c>
      <c r="F623">
        <v>3400</v>
      </c>
      <c r="G623">
        <v>13.21</v>
      </c>
      <c r="H623">
        <v>14.01</v>
      </c>
    </row>
    <row r="624" spans="1:8" ht="19.899999999999999" customHeight="1" x14ac:dyDescent="0.25">
      <c r="A624" t="s">
        <v>18</v>
      </c>
      <c r="B624" t="s">
        <v>14</v>
      </c>
      <c r="C624">
        <v>100</v>
      </c>
      <c r="D624">
        <v>4.08</v>
      </c>
      <c r="F624">
        <v>3400</v>
      </c>
      <c r="G624">
        <v>7.42</v>
      </c>
      <c r="H624">
        <v>14.21</v>
      </c>
    </row>
    <row r="625" spans="1:8" ht="19.899999999999999" customHeight="1" x14ac:dyDescent="0.25">
      <c r="A625" t="s">
        <v>18</v>
      </c>
      <c r="B625" t="s">
        <v>14</v>
      </c>
      <c r="C625">
        <v>100</v>
      </c>
      <c r="D625">
        <v>8.76</v>
      </c>
      <c r="F625">
        <v>3400</v>
      </c>
      <c r="G625">
        <v>25.16</v>
      </c>
      <c r="H625">
        <v>30.29</v>
      </c>
    </row>
    <row r="626" spans="1:8" ht="19.899999999999999" customHeight="1" x14ac:dyDescent="0.25">
      <c r="A626" t="s">
        <v>18</v>
      </c>
      <c r="B626" t="s">
        <v>14</v>
      </c>
      <c r="C626">
        <v>100</v>
      </c>
      <c r="D626">
        <v>4.4400000000000004</v>
      </c>
      <c r="F626">
        <v>3400</v>
      </c>
      <c r="G626">
        <v>11.09</v>
      </c>
      <c r="H626">
        <v>15.27</v>
      </c>
    </row>
    <row r="627" spans="1:8" ht="19.899999999999999" customHeight="1" x14ac:dyDescent="0.25">
      <c r="A627" t="s">
        <v>18</v>
      </c>
      <c r="B627" t="s">
        <v>14</v>
      </c>
      <c r="C627">
        <v>100</v>
      </c>
      <c r="D627">
        <v>6.13</v>
      </c>
      <c r="F627">
        <v>3400</v>
      </c>
      <c r="G627">
        <v>19.18</v>
      </c>
      <c r="H627">
        <v>21.08</v>
      </c>
    </row>
    <row r="628" spans="1:8" ht="19.899999999999999" customHeight="1" x14ac:dyDescent="0.25">
      <c r="A628" t="s">
        <v>18</v>
      </c>
      <c r="B628" t="s">
        <v>14</v>
      </c>
      <c r="C628">
        <v>100</v>
      </c>
      <c r="D628">
        <v>6.28</v>
      </c>
      <c r="F628">
        <v>3400</v>
      </c>
      <c r="G628">
        <v>11.44</v>
      </c>
      <c r="H628">
        <v>21.42</v>
      </c>
    </row>
    <row r="629" spans="1:8" ht="19.899999999999999" customHeight="1" x14ac:dyDescent="0.25">
      <c r="A629" t="s">
        <v>18</v>
      </c>
      <c r="B629" t="s">
        <v>14</v>
      </c>
      <c r="C629">
        <v>100</v>
      </c>
      <c r="D629">
        <v>6.44</v>
      </c>
      <c r="F629">
        <v>3400</v>
      </c>
      <c r="G629">
        <v>12.04</v>
      </c>
      <c r="H629">
        <v>22.13</v>
      </c>
    </row>
    <row r="630" spans="1:8" ht="19.899999999999999" customHeight="1" x14ac:dyDescent="0.25">
      <c r="A630" t="s">
        <v>18</v>
      </c>
      <c r="B630" t="s">
        <v>14</v>
      </c>
      <c r="C630">
        <v>100</v>
      </c>
      <c r="D630">
        <v>6.55</v>
      </c>
      <c r="F630">
        <v>3400</v>
      </c>
      <c r="G630">
        <v>19</v>
      </c>
      <c r="H630">
        <v>22.45</v>
      </c>
    </row>
    <row r="631" spans="1:8" ht="19.899999999999999" customHeight="1" x14ac:dyDescent="0.25">
      <c r="A631" t="s">
        <v>18</v>
      </c>
      <c r="B631" t="s">
        <v>14</v>
      </c>
      <c r="C631">
        <v>100</v>
      </c>
      <c r="D631">
        <v>6.65</v>
      </c>
      <c r="F631">
        <v>3400</v>
      </c>
      <c r="G631">
        <v>12.21</v>
      </c>
      <c r="H631">
        <v>22.71</v>
      </c>
    </row>
    <row r="632" spans="1:8" ht="19.899999999999999" customHeight="1" x14ac:dyDescent="0.25">
      <c r="A632" t="s">
        <v>18</v>
      </c>
      <c r="B632" t="s">
        <v>14</v>
      </c>
      <c r="C632">
        <v>100</v>
      </c>
      <c r="D632">
        <v>6.68</v>
      </c>
      <c r="F632">
        <v>3400</v>
      </c>
      <c r="G632">
        <v>18.71</v>
      </c>
      <c r="H632">
        <v>22.95</v>
      </c>
    </row>
    <row r="633" spans="1:8" ht="19.899999999999999" customHeight="1" x14ac:dyDescent="0.25">
      <c r="A633" t="s">
        <v>18</v>
      </c>
      <c r="B633" t="s">
        <v>14</v>
      </c>
      <c r="C633">
        <v>100</v>
      </c>
      <c r="D633">
        <v>6.8</v>
      </c>
      <c r="F633">
        <v>3400</v>
      </c>
      <c r="G633">
        <v>13.01</v>
      </c>
      <c r="H633">
        <v>23.12</v>
      </c>
    </row>
    <row r="634" spans="1:8" ht="19.899999999999999" customHeight="1" x14ac:dyDescent="0.25">
      <c r="A634" t="s">
        <v>18</v>
      </c>
      <c r="B634" t="s">
        <v>14</v>
      </c>
      <c r="C634">
        <v>100</v>
      </c>
      <c r="D634">
        <v>6.88</v>
      </c>
      <c r="F634">
        <v>3400</v>
      </c>
      <c r="G634">
        <v>13.28</v>
      </c>
      <c r="H634">
        <v>23.4</v>
      </c>
    </row>
    <row r="635" spans="1:8" ht="19.899999999999999" customHeight="1" x14ac:dyDescent="0.25">
      <c r="A635" t="s">
        <v>18</v>
      </c>
      <c r="B635" t="s">
        <v>14</v>
      </c>
      <c r="C635">
        <v>100</v>
      </c>
      <c r="D635">
        <v>6.9</v>
      </c>
      <c r="F635">
        <v>3400</v>
      </c>
      <c r="G635">
        <v>13.37</v>
      </c>
      <c r="H635">
        <v>23.63</v>
      </c>
    </row>
    <row r="636" spans="1:8" ht="19.899999999999999" customHeight="1" x14ac:dyDescent="0.25">
      <c r="A636" t="s">
        <v>18</v>
      </c>
      <c r="B636" t="s">
        <v>14</v>
      </c>
      <c r="C636">
        <v>100</v>
      </c>
      <c r="D636">
        <v>6.93</v>
      </c>
      <c r="F636">
        <v>3400</v>
      </c>
      <c r="G636">
        <v>13.5</v>
      </c>
      <c r="H636">
        <v>23.63</v>
      </c>
    </row>
    <row r="637" spans="1:8" ht="19.899999999999999" customHeight="1" x14ac:dyDescent="0.25">
      <c r="A637" t="s">
        <v>18</v>
      </c>
      <c r="B637" t="s">
        <v>14</v>
      </c>
      <c r="C637">
        <v>100</v>
      </c>
      <c r="D637">
        <v>6.95</v>
      </c>
      <c r="F637">
        <v>3400</v>
      </c>
      <c r="G637">
        <v>13.5</v>
      </c>
      <c r="H637">
        <v>23.63</v>
      </c>
    </row>
    <row r="638" spans="1:8" ht="19.899999999999999" customHeight="1" x14ac:dyDescent="0.25">
      <c r="A638" t="s">
        <v>18</v>
      </c>
      <c r="B638" t="s">
        <v>14</v>
      </c>
      <c r="C638">
        <v>100</v>
      </c>
      <c r="D638">
        <v>6.97</v>
      </c>
      <c r="F638">
        <v>3400</v>
      </c>
      <c r="G638">
        <v>13.57</v>
      </c>
      <c r="H638">
        <v>23.69</v>
      </c>
    </row>
    <row r="639" spans="1:8" ht="19.899999999999999" customHeight="1" x14ac:dyDescent="0.25">
      <c r="A639" t="s">
        <v>18</v>
      </c>
      <c r="B639" t="s">
        <v>14</v>
      </c>
      <c r="C639">
        <v>100</v>
      </c>
      <c r="D639">
        <v>6.98</v>
      </c>
      <c r="F639">
        <v>3400</v>
      </c>
      <c r="G639">
        <v>13.47</v>
      </c>
      <c r="H639">
        <v>23.9</v>
      </c>
    </row>
    <row r="640" spans="1:8" ht="19.899999999999999" customHeight="1" x14ac:dyDescent="0.25">
      <c r="A640" t="s">
        <v>18</v>
      </c>
      <c r="B640" t="s">
        <v>14</v>
      </c>
      <c r="C640">
        <v>100</v>
      </c>
      <c r="D640">
        <v>7.02</v>
      </c>
      <c r="F640">
        <v>3400</v>
      </c>
      <c r="G640">
        <v>13.22</v>
      </c>
      <c r="H640">
        <v>24.11</v>
      </c>
    </row>
    <row r="641" spans="1:8" ht="19.899999999999999" customHeight="1" x14ac:dyDescent="0.25">
      <c r="A641" t="s">
        <v>18</v>
      </c>
      <c r="B641" t="s">
        <v>14</v>
      </c>
      <c r="C641">
        <v>100</v>
      </c>
      <c r="D641">
        <v>7.03</v>
      </c>
      <c r="F641">
        <v>3400</v>
      </c>
      <c r="G641">
        <v>18.71</v>
      </c>
      <c r="H641">
        <v>24.21</v>
      </c>
    </row>
    <row r="642" spans="1:8" ht="19.899999999999999" customHeight="1" x14ac:dyDescent="0.25">
      <c r="A642" t="s">
        <v>18</v>
      </c>
      <c r="B642" t="s">
        <v>14</v>
      </c>
      <c r="C642">
        <v>100</v>
      </c>
      <c r="D642">
        <v>7.05</v>
      </c>
      <c r="F642">
        <v>3400</v>
      </c>
      <c r="G642">
        <v>13.99</v>
      </c>
      <c r="H642">
        <v>24.14</v>
      </c>
    </row>
    <row r="643" spans="1:8" ht="19.899999999999999" customHeight="1" x14ac:dyDescent="0.25">
      <c r="A643" t="s">
        <v>18</v>
      </c>
      <c r="B643" t="s">
        <v>14</v>
      </c>
      <c r="C643">
        <v>100</v>
      </c>
      <c r="D643">
        <v>7.08</v>
      </c>
      <c r="F643">
        <v>3400</v>
      </c>
      <c r="G643">
        <v>13.8</v>
      </c>
      <c r="H643">
        <v>24.24</v>
      </c>
    </row>
    <row r="644" spans="1:8" ht="19.899999999999999" customHeight="1" x14ac:dyDescent="0.25">
      <c r="A644" t="s">
        <v>18</v>
      </c>
      <c r="B644" t="s">
        <v>14</v>
      </c>
      <c r="C644">
        <v>100</v>
      </c>
      <c r="D644">
        <v>7.44</v>
      </c>
      <c r="F644">
        <v>3400</v>
      </c>
      <c r="G644">
        <v>14.79</v>
      </c>
      <c r="H644">
        <v>25.47</v>
      </c>
    </row>
    <row r="645" spans="1:8" ht="19.899999999999999" customHeight="1" x14ac:dyDescent="0.25">
      <c r="A645" t="s">
        <v>18</v>
      </c>
      <c r="B645" t="s">
        <v>14</v>
      </c>
      <c r="C645">
        <v>100</v>
      </c>
      <c r="D645">
        <v>7.52</v>
      </c>
      <c r="F645">
        <v>3400</v>
      </c>
      <c r="G645">
        <v>15.21</v>
      </c>
      <c r="H645">
        <v>25.57</v>
      </c>
    </row>
    <row r="646" spans="1:8" ht="19.899999999999999" customHeight="1" x14ac:dyDescent="0.25">
      <c r="A646" t="s">
        <v>18</v>
      </c>
      <c r="B646" t="s">
        <v>14</v>
      </c>
      <c r="C646">
        <v>100</v>
      </c>
      <c r="D646">
        <v>7.6</v>
      </c>
      <c r="F646">
        <v>3400</v>
      </c>
      <c r="G646">
        <v>15.44</v>
      </c>
      <c r="H646">
        <v>26.01</v>
      </c>
    </row>
    <row r="647" spans="1:8" ht="19.899999999999999" customHeight="1" x14ac:dyDescent="0.25">
      <c r="A647" t="s">
        <v>18</v>
      </c>
      <c r="B647" t="s">
        <v>14</v>
      </c>
      <c r="C647">
        <v>100</v>
      </c>
      <c r="D647">
        <v>7.64</v>
      </c>
      <c r="F647">
        <v>3400</v>
      </c>
      <c r="G647">
        <v>24.69</v>
      </c>
      <c r="H647">
        <v>26.32</v>
      </c>
    </row>
    <row r="648" spans="1:8" ht="19.899999999999999" customHeight="1" x14ac:dyDescent="0.25">
      <c r="A648" t="s">
        <v>18</v>
      </c>
      <c r="B648" t="s">
        <v>14</v>
      </c>
      <c r="C648">
        <v>100</v>
      </c>
      <c r="D648">
        <v>7.8</v>
      </c>
      <c r="F648">
        <v>3400</v>
      </c>
      <c r="G648">
        <v>24.78</v>
      </c>
      <c r="H648">
        <v>27.2</v>
      </c>
    </row>
    <row r="649" spans="1:8" ht="19.899999999999999" customHeight="1" x14ac:dyDescent="0.25">
      <c r="A649" t="s">
        <v>18</v>
      </c>
      <c r="B649" t="s">
        <v>14</v>
      </c>
      <c r="C649">
        <v>100</v>
      </c>
      <c r="D649">
        <v>15.6</v>
      </c>
      <c r="F649">
        <v>3400</v>
      </c>
      <c r="G649">
        <v>49.56</v>
      </c>
      <c r="H649">
        <v>54.4</v>
      </c>
    </row>
    <row r="650" spans="1:8" ht="19.899999999999999" customHeight="1" x14ac:dyDescent="0.25">
      <c r="A650" t="s">
        <v>18</v>
      </c>
      <c r="B650" t="s">
        <v>14</v>
      </c>
      <c r="C650">
        <v>100</v>
      </c>
      <c r="D650">
        <v>10.53</v>
      </c>
      <c r="F650">
        <v>3400</v>
      </c>
      <c r="G650">
        <v>20.47</v>
      </c>
      <c r="H650">
        <v>36.31</v>
      </c>
    </row>
    <row r="651" spans="1:8" ht="19.899999999999999" customHeight="1" x14ac:dyDescent="0.25">
      <c r="A651" t="s">
        <v>18</v>
      </c>
      <c r="B651" t="s">
        <v>14</v>
      </c>
      <c r="C651">
        <v>100</v>
      </c>
      <c r="D651">
        <v>10.56</v>
      </c>
      <c r="F651">
        <v>3400</v>
      </c>
      <c r="G651">
        <v>34.03</v>
      </c>
      <c r="H651">
        <v>36.06</v>
      </c>
    </row>
    <row r="652" spans="1:8" ht="19.899999999999999" customHeight="1" x14ac:dyDescent="0.25">
      <c r="A652" t="s">
        <v>18</v>
      </c>
      <c r="B652" t="s">
        <v>14</v>
      </c>
      <c r="C652">
        <v>100</v>
      </c>
      <c r="D652">
        <v>11.54</v>
      </c>
      <c r="F652">
        <v>3400</v>
      </c>
      <c r="G652">
        <v>23.82</v>
      </c>
      <c r="H652">
        <v>39.47</v>
      </c>
    </row>
    <row r="653" spans="1:8" ht="19.899999999999999" customHeight="1" x14ac:dyDescent="0.25">
      <c r="A653" t="s">
        <v>18</v>
      </c>
      <c r="B653" t="s">
        <v>14</v>
      </c>
      <c r="C653">
        <v>100</v>
      </c>
      <c r="D653">
        <v>34.64</v>
      </c>
      <c r="F653">
        <v>3400</v>
      </c>
      <c r="G653">
        <v>111.73</v>
      </c>
      <c r="H653">
        <v>117.96</v>
      </c>
    </row>
    <row r="654" spans="1:8" ht="19.899999999999999" customHeight="1" x14ac:dyDescent="0.25">
      <c r="D654">
        <f>SUM(D565:D653)</f>
        <v>445.39000000000004</v>
      </c>
      <c r="E654">
        <f>D654*3.25</f>
        <v>1447.5175000000002</v>
      </c>
    </row>
    <row r="655" spans="1:8" ht="19.899999999999999" customHeight="1" x14ac:dyDescent="0.25">
      <c r="A655" t="s">
        <v>18</v>
      </c>
      <c r="B655" t="s">
        <v>15</v>
      </c>
      <c r="C655">
        <v>50</v>
      </c>
      <c r="D655">
        <v>0.2</v>
      </c>
      <c r="F655">
        <v>3400</v>
      </c>
      <c r="G655">
        <v>0.63</v>
      </c>
      <c r="H655">
        <v>1.02</v>
      </c>
    </row>
    <row r="656" spans="1:8" ht="19.899999999999999" customHeight="1" x14ac:dyDescent="0.25">
      <c r="A656" t="s">
        <v>18</v>
      </c>
      <c r="B656" t="s">
        <v>15</v>
      </c>
      <c r="C656">
        <v>50</v>
      </c>
      <c r="D656">
        <v>0.26</v>
      </c>
      <c r="F656">
        <v>3400</v>
      </c>
      <c r="G656">
        <v>0.57999999999999996</v>
      </c>
      <c r="H656">
        <v>3.06</v>
      </c>
    </row>
    <row r="657" spans="1:8" ht="19.899999999999999" customHeight="1" x14ac:dyDescent="0.25">
      <c r="A657" t="s">
        <v>18</v>
      </c>
      <c r="B657" t="s">
        <v>15</v>
      </c>
      <c r="C657">
        <v>50</v>
      </c>
      <c r="D657">
        <v>0.45</v>
      </c>
      <c r="F657">
        <v>3400</v>
      </c>
      <c r="G657">
        <v>1.32</v>
      </c>
      <c r="H657">
        <v>1.7</v>
      </c>
    </row>
    <row r="658" spans="1:8" ht="19.899999999999999" customHeight="1" x14ac:dyDescent="0.25">
      <c r="A658" t="s">
        <v>18</v>
      </c>
      <c r="B658" t="s">
        <v>15</v>
      </c>
      <c r="C658">
        <v>50</v>
      </c>
      <c r="D658">
        <v>0.48</v>
      </c>
      <c r="F658">
        <v>3400</v>
      </c>
      <c r="G658">
        <v>1.45</v>
      </c>
      <c r="H658">
        <v>2.63</v>
      </c>
    </row>
    <row r="659" spans="1:8" ht="19.899999999999999" customHeight="1" x14ac:dyDescent="0.25">
      <c r="A659" t="s">
        <v>18</v>
      </c>
      <c r="B659" t="s">
        <v>15</v>
      </c>
      <c r="C659">
        <v>50</v>
      </c>
      <c r="D659">
        <v>0.95</v>
      </c>
      <c r="F659">
        <v>3400</v>
      </c>
      <c r="G659">
        <v>3.08</v>
      </c>
      <c r="H659">
        <v>4.16</v>
      </c>
    </row>
    <row r="660" spans="1:8" ht="19.899999999999999" customHeight="1" x14ac:dyDescent="0.25">
      <c r="A660" t="s">
        <v>18</v>
      </c>
      <c r="B660" t="s">
        <v>15</v>
      </c>
      <c r="C660">
        <v>50</v>
      </c>
      <c r="D660">
        <v>1.1100000000000001</v>
      </c>
      <c r="F660">
        <v>3400</v>
      </c>
      <c r="G660">
        <v>3.32</v>
      </c>
      <c r="H660">
        <v>4.71</v>
      </c>
    </row>
    <row r="661" spans="1:8" ht="19.899999999999999" customHeight="1" x14ac:dyDescent="0.25">
      <c r="A661" t="s">
        <v>18</v>
      </c>
      <c r="B661" t="s">
        <v>15</v>
      </c>
      <c r="C661">
        <v>50</v>
      </c>
      <c r="D661">
        <v>2.1</v>
      </c>
      <c r="F661">
        <v>3400</v>
      </c>
      <c r="G661">
        <v>6.65</v>
      </c>
      <c r="H661">
        <v>7.14</v>
      </c>
    </row>
    <row r="662" spans="1:8" ht="19.899999999999999" customHeight="1" x14ac:dyDescent="0.25">
      <c r="A662" t="s">
        <v>18</v>
      </c>
      <c r="B662" t="s">
        <v>15</v>
      </c>
      <c r="C662">
        <v>50</v>
      </c>
      <c r="D662">
        <v>5.4</v>
      </c>
      <c r="F662">
        <v>3400</v>
      </c>
      <c r="G662">
        <v>15.52</v>
      </c>
      <c r="H662">
        <v>19.46</v>
      </c>
    </row>
    <row r="663" spans="1:8" ht="19.899999999999999" customHeight="1" x14ac:dyDescent="0.25">
      <c r="A663" t="s">
        <v>18</v>
      </c>
      <c r="B663" t="s">
        <v>15</v>
      </c>
      <c r="C663">
        <v>50</v>
      </c>
      <c r="D663">
        <v>5.74</v>
      </c>
      <c r="F663">
        <v>3400</v>
      </c>
      <c r="G663">
        <v>18.61</v>
      </c>
      <c r="H663">
        <v>19.510000000000002</v>
      </c>
    </row>
    <row r="664" spans="1:8" ht="19.899999999999999" customHeight="1" x14ac:dyDescent="0.25">
      <c r="A664" t="s">
        <v>18</v>
      </c>
      <c r="B664" t="s">
        <v>15</v>
      </c>
      <c r="C664">
        <v>50</v>
      </c>
      <c r="D664">
        <v>7.03</v>
      </c>
      <c r="F664">
        <v>3400</v>
      </c>
      <c r="G664">
        <v>20.45</v>
      </c>
      <c r="H664">
        <v>24.14</v>
      </c>
    </row>
    <row r="665" spans="1:8" ht="19.899999999999999" customHeight="1" x14ac:dyDescent="0.25">
      <c r="D665">
        <f>SUM(D655:D664)</f>
        <v>23.720000000000002</v>
      </c>
      <c r="E665">
        <f>D665*3.25</f>
        <v>77.09</v>
      </c>
    </row>
    <row r="666" spans="1:8" ht="19.899999999999999" customHeight="1" x14ac:dyDescent="0.25">
      <c r="A666" t="s">
        <v>18</v>
      </c>
      <c r="B666" t="s">
        <v>16</v>
      </c>
      <c r="C666">
        <v>50</v>
      </c>
      <c r="D666">
        <v>0.04</v>
      </c>
      <c r="F666">
        <v>3400</v>
      </c>
      <c r="G666">
        <v>0.03</v>
      </c>
      <c r="H666">
        <v>0.2</v>
      </c>
    </row>
    <row r="667" spans="1:8" ht="19.899999999999999" customHeight="1" x14ac:dyDescent="0.25">
      <c r="A667" t="s">
        <v>18</v>
      </c>
      <c r="B667" t="s">
        <v>16</v>
      </c>
      <c r="C667">
        <v>50</v>
      </c>
      <c r="D667">
        <v>0.14000000000000001</v>
      </c>
      <c r="F667">
        <v>3400</v>
      </c>
      <c r="G667">
        <v>1.07</v>
      </c>
      <c r="H667">
        <v>1.7</v>
      </c>
    </row>
    <row r="668" spans="1:8" ht="19.899999999999999" customHeight="1" x14ac:dyDescent="0.25">
      <c r="A668" t="s">
        <v>18</v>
      </c>
      <c r="B668" t="s">
        <v>16</v>
      </c>
      <c r="C668">
        <v>50</v>
      </c>
      <c r="D668">
        <v>0.48</v>
      </c>
      <c r="F668">
        <v>3400</v>
      </c>
      <c r="G668">
        <v>1.48</v>
      </c>
      <c r="H668">
        <v>2.38</v>
      </c>
    </row>
    <row r="669" spans="1:8" ht="19.899999999999999" customHeight="1" x14ac:dyDescent="0.25">
      <c r="A669" t="s">
        <v>18</v>
      </c>
      <c r="B669" t="s">
        <v>16</v>
      </c>
      <c r="C669">
        <v>50</v>
      </c>
      <c r="D669">
        <v>0.2</v>
      </c>
      <c r="F669">
        <v>3400</v>
      </c>
      <c r="G669">
        <v>0.56000000000000005</v>
      </c>
      <c r="H669">
        <v>1.02</v>
      </c>
    </row>
    <row r="670" spans="1:8" ht="19.899999999999999" customHeight="1" x14ac:dyDescent="0.25">
      <c r="A670" t="s">
        <v>18</v>
      </c>
      <c r="B670" t="s">
        <v>16</v>
      </c>
      <c r="C670">
        <v>50</v>
      </c>
      <c r="D670">
        <v>0.1</v>
      </c>
      <c r="F670">
        <v>3400</v>
      </c>
      <c r="G670">
        <v>0.28999999999999998</v>
      </c>
      <c r="H670">
        <v>0.51</v>
      </c>
    </row>
    <row r="671" spans="1:8" ht="19.899999999999999" customHeight="1" x14ac:dyDescent="0.25">
      <c r="A671" t="s">
        <v>18</v>
      </c>
      <c r="B671" t="s">
        <v>16</v>
      </c>
      <c r="C671">
        <v>50</v>
      </c>
      <c r="D671">
        <v>1.2</v>
      </c>
      <c r="F671">
        <v>3400</v>
      </c>
      <c r="G671">
        <v>5.39</v>
      </c>
      <c r="H671">
        <v>8.16</v>
      </c>
    </row>
    <row r="672" spans="1:8" ht="19.899999999999999" customHeight="1" x14ac:dyDescent="0.25">
      <c r="A672" t="s">
        <v>18</v>
      </c>
      <c r="B672" t="s">
        <v>16</v>
      </c>
      <c r="C672">
        <v>50</v>
      </c>
      <c r="D672">
        <v>0.1</v>
      </c>
      <c r="F672">
        <v>3400</v>
      </c>
      <c r="G672">
        <v>0.79</v>
      </c>
      <c r="H672">
        <v>0.86</v>
      </c>
    </row>
    <row r="673" spans="1:8" ht="19.899999999999999" customHeight="1" x14ac:dyDescent="0.25">
      <c r="A673" t="s">
        <v>18</v>
      </c>
      <c r="B673" t="s">
        <v>16</v>
      </c>
      <c r="C673">
        <v>50</v>
      </c>
      <c r="D673">
        <v>0.11</v>
      </c>
      <c r="F673">
        <v>3400</v>
      </c>
      <c r="G673">
        <v>0.23</v>
      </c>
      <c r="H673">
        <v>0.49</v>
      </c>
    </row>
    <row r="674" spans="1:8" ht="19.899999999999999" customHeight="1" x14ac:dyDescent="0.25">
      <c r="A674" t="s">
        <v>18</v>
      </c>
      <c r="B674" t="s">
        <v>16</v>
      </c>
      <c r="C674">
        <v>50</v>
      </c>
      <c r="D674">
        <v>0.24</v>
      </c>
      <c r="F674">
        <v>3400</v>
      </c>
      <c r="G674">
        <v>0.74</v>
      </c>
      <c r="H674">
        <v>1.02</v>
      </c>
    </row>
    <row r="675" spans="1:8" ht="19.899999999999999" customHeight="1" x14ac:dyDescent="0.25">
      <c r="A675" t="s">
        <v>18</v>
      </c>
      <c r="B675" t="s">
        <v>16</v>
      </c>
      <c r="C675">
        <v>50</v>
      </c>
      <c r="D675">
        <v>0.26</v>
      </c>
      <c r="F675">
        <v>3250</v>
      </c>
      <c r="G675">
        <v>0.98</v>
      </c>
      <c r="H675">
        <v>1.62</v>
      </c>
    </row>
    <row r="676" spans="1:8" ht="19.899999999999999" customHeight="1" x14ac:dyDescent="0.25">
      <c r="A676" t="s">
        <v>18</v>
      </c>
      <c r="B676" t="s">
        <v>16</v>
      </c>
      <c r="C676">
        <v>50</v>
      </c>
      <c r="D676">
        <v>3.77</v>
      </c>
      <c r="F676">
        <v>3400</v>
      </c>
      <c r="G676">
        <v>10.64</v>
      </c>
      <c r="H676">
        <v>29.07</v>
      </c>
    </row>
    <row r="677" spans="1:8" ht="19.899999999999999" customHeight="1" x14ac:dyDescent="0.25">
      <c r="A677" t="s">
        <v>18</v>
      </c>
      <c r="B677" t="s">
        <v>16</v>
      </c>
      <c r="C677">
        <v>50</v>
      </c>
      <c r="D677">
        <v>0.13</v>
      </c>
      <c r="F677">
        <v>3400</v>
      </c>
      <c r="G677">
        <v>0.38</v>
      </c>
      <c r="H677">
        <v>0.61</v>
      </c>
    </row>
    <row r="678" spans="1:8" ht="19.899999999999999" customHeight="1" x14ac:dyDescent="0.25">
      <c r="A678" t="s">
        <v>18</v>
      </c>
      <c r="B678" t="s">
        <v>16</v>
      </c>
      <c r="C678">
        <v>50</v>
      </c>
      <c r="D678">
        <v>0.14000000000000001</v>
      </c>
      <c r="F678">
        <v>3400</v>
      </c>
      <c r="G678">
        <v>0.32</v>
      </c>
      <c r="H678">
        <v>0.55000000000000004</v>
      </c>
    </row>
    <row r="679" spans="1:8" ht="19.899999999999999" customHeight="1" x14ac:dyDescent="0.25">
      <c r="A679" t="s">
        <v>18</v>
      </c>
      <c r="B679" t="s">
        <v>16</v>
      </c>
      <c r="C679">
        <v>50</v>
      </c>
      <c r="D679">
        <v>0.75</v>
      </c>
      <c r="F679">
        <v>3400</v>
      </c>
      <c r="G679">
        <v>3.81</v>
      </c>
      <c r="H679">
        <v>4.62</v>
      </c>
    </row>
    <row r="680" spans="1:8" ht="19.899999999999999" customHeight="1" x14ac:dyDescent="0.25">
      <c r="A680" t="s">
        <v>18</v>
      </c>
      <c r="B680" t="s">
        <v>16</v>
      </c>
      <c r="C680">
        <v>50</v>
      </c>
      <c r="D680">
        <v>0.15</v>
      </c>
      <c r="F680">
        <v>3400</v>
      </c>
      <c r="G680">
        <v>0.51</v>
      </c>
      <c r="H680">
        <v>0.68</v>
      </c>
    </row>
    <row r="681" spans="1:8" ht="19.899999999999999" customHeight="1" x14ac:dyDescent="0.25">
      <c r="A681" t="s">
        <v>18</v>
      </c>
      <c r="B681" t="s">
        <v>16</v>
      </c>
      <c r="C681">
        <v>50</v>
      </c>
      <c r="D681">
        <v>0.17</v>
      </c>
      <c r="F681">
        <v>3400</v>
      </c>
      <c r="G681">
        <v>0.43</v>
      </c>
      <c r="H681">
        <v>0.68</v>
      </c>
    </row>
    <row r="682" spans="1:8" ht="19.899999999999999" customHeight="1" x14ac:dyDescent="0.25">
      <c r="A682" t="s">
        <v>18</v>
      </c>
      <c r="B682" t="s">
        <v>16</v>
      </c>
      <c r="C682">
        <v>50</v>
      </c>
      <c r="D682">
        <v>0.36</v>
      </c>
      <c r="F682">
        <v>3250</v>
      </c>
      <c r="G682">
        <v>0.98</v>
      </c>
      <c r="H682">
        <v>1.62</v>
      </c>
    </row>
    <row r="683" spans="1:8" ht="19.899999999999999" customHeight="1" x14ac:dyDescent="0.25">
      <c r="A683" t="s">
        <v>18</v>
      </c>
      <c r="B683" t="s">
        <v>16</v>
      </c>
      <c r="C683">
        <v>50</v>
      </c>
      <c r="D683">
        <v>2.33</v>
      </c>
      <c r="F683">
        <v>3400</v>
      </c>
      <c r="G683">
        <v>7.04</v>
      </c>
      <c r="H683">
        <v>11.36</v>
      </c>
    </row>
    <row r="684" spans="1:8" ht="19.899999999999999" customHeight="1" x14ac:dyDescent="0.25">
      <c r="A684" t="s">
        <v>18</v>
      </c>
      <c r="B684" t="s">
        <v>16</v>
      </c>
      <c r="C684">
        <v>50</v>
      </c>
      <c r="D684">
        <v>0.18</v>
      </c>
      <c r="F684">
        <v>3400</v>
      </c>
      <c r="G684">
        <v>0.44</v>
      </c>
      <c r="H684">
        <v>0.68</v>
      </c>
    </row>
    <row r="685" spans="1:8" ht="19.899999999999999" customHeight="1" x14ac:dyDescent="0.25">
      <c r="A685" t="s">
        <v>18</v>
      </c>
      <c r="B685" t="s">
        <v>16</v>
      </c>
      <c r="C685">
        <v>50</v>
      </c>
      <c r="D685">
        <v>3</v>
      </c>
      <c r="F685">
        <v>3400</v>
      </c>
      <c r="G685">
        <v>9.32</v>
      </c>
      <c r="H685">
        <v>13.09</v>
      </c>
    </row>
    <row r="686" spans="1:8" ht="19.899999999999999" customHeight="1" x14ac:dyDescent="0.25">
      <c r="A686" t="s">
        <v>18</v>
      </c>
      <c r="B686" t="s">
        <v>16</v>
      </c>
      <c r="C686">
        <v>50</v>
      </c>
      <c r="D686">
        <v>0.2</v>
      </c>
      <c r="F686">
        <v>3400</v>
      </c>
      <c r="G686">
        <v>1.45</v>
      </c>
      <c r="H686">
        <v>1.7</v>
      </c>
    </row>
    <row r="687" spans="1:8" ht="19.899999999999999" customHeight="1" x14ac:dyDescent="0.25">
      <c r="A687" t="s">
        <v>18</v>
      </c>
      <c r="B687" t="s">
        <v>16</v>
      </c>
      <c r="C687">
        <v>50</v>
      </c>
      <c r="D687">
        <v>0.44</v>
      </c>
      <c r="F687">
        <v>3400</v>
      </c>
      <c r="G687">
        <v>1.1299999999999999</v>
      </c>
      <c r="H687">
        <v>1.64</v>
      </c>
    </row>
    <row r="688" spans="1:8" ht="19.899999999999999" customHeight="1" x14ac:dyDescent="0.25">
      <c r="A688" t="s">
        <v>18</v>
      </c>
      <c r="B688" t="s">
        <v>16</v>
      </c>
      <c r="C688">
        <v>50</v>
      </c>
      <c r="D688">
        <v>0.25</v>
      </c>
      <c r="F688">
        <v>3400</v>
      </c>
      <c r="G688">
        <v>0.74</v>
      </c>
      <c r="H688">
        <v>1.02</v>
      </c>
    </row>
    <row r="689" spans="1:8" ht="19.899999999999999" customHeight="1" x14ac:dyDescent="0.25">
      <c r="A689" t="s">
        <v>18</v>
      </c>
      <c r="B689" t="s">
        <v>16</v>
      </c>
      <c r="C689">
        <v>50</v>
      </c>
      <c r="D689">
        <v>1.25</v>
      </c>
      <c r="F689">
        <v>3400</v>
      </c>
      <c r="G689">
        <v>4.09</v>
      </c>
      <c r="H689">
        <v>5.16</v>
      </c>
    </row>
    <row r="690" spans="1:8" ht="19.899999999999999" customHeight="1" x14ac:dyDescent="0.25">
      <c r="A690" t="s">
        <v>18</v>
      </c>
      <c r="B690" t="s">
        <v>16</v>
      </c>
      <c r="C690">
        <v>50</v>
      </c>
      <c r="D690">
        <v>0.25</v>
      </c>
      <c r="F690">
        <v>3400</v>
      </c>
      <c r="G690">
        <v>0.65</v>
      </c>
      <c r="H690">
        <v>1.02</v>
      </c>
    </row>
    <row r="691" spans="1:8" ht="19.899999999999999" customHeight="1" x14ac:dyDescent="0.25">
      <c r="A691" t="s">
        <v>18</v>
      </c>
      <c r="B691" t="s">
        <v>16</v>
      </c>
      <c r="C691">
        <v>50</v>
      </c>
      <c r="D691">
        <v>0.26</v>
      </c>
      <c r="F691">
        <v>3400</v>
      </c>
      <c r="G691">
        <v>0.75</v>
      </c>
      <c r="H691">
        <v>0.88</v>
      </c>
    </row>
    <row r="692" spans="1:8" ht="19.899999999999999" customHeight="1" x14ac:dyDescent="0.25">
      <c r="A692" t="s">
        <v>18</v>
      </c>
      <c r="B692" t="s">
        <v>16</v>
      </c>
      <c r="C692">
        <v>50</v>
      </c>
      <c r="D692">
        <v>0.28000000000000003</v>
      </c>
      <c r="F692">
        <v>3400</v>
      </c>
      <c r="G692">
        <v>0.92</v>
      </c>
      <c r="H692">
        <v>1.36</v>
      </c>
    </row>
    <row r="693" spans="1:8" ht="19.899999999999999" customHeight="1" x14ac:dyDescent="0.25">
      <c r="A693" t="s">
        <v>18</v>
      </c>
      <c r="B693" t="s">
        <v>16</v>
      </c>
      <c r="C693">
        <v>50</v>
      </c>
      <c r="D693">
        <v>0.3</v>
      </c>
      <c r="F693">
        <v>3400</v>
      </c>
      <c r="G693">
        <v>0.87</v>
      </c>
      <c r="H693">
        <v>1.19</v>
      </c>
    </row>
    <row r="694" spans="1:8" ht="19.899999999999999" customHeight="1" x14ac:dyDescent="0.25">
      <c r="A694" t="s">
        <v>18</v>
      </c>
      <c r="B694" t="s">
        <v>16</v>
      </c>
      <c r="C694">
        <v>50</v>
      </c>
      <c r="D694">
        <v>0.6</v>
      </c>
      <c r="F694">
        <v>3400</v>
      </c>
      <c r="G694">
        <v>1.65</v>
      </c>
      <c r="H694">
        <v>2.38</v>
      </c>
    </row>
    <row r="695" spans="1:8" ht="19.899999999999999" customHeight="1" x14ac:dyDescent="0.25">
      <c r="A695" t="s">
        <v>18</v>
      </c>
      <c r="B695" t="s">
        <v>16</v>
      </c>
      <c r="C695">
        <v>50</v>
      </c>
      <c r="D695">
        <v>0.32</v>
      </c>
      <c r="F695">
        <v>3400</v>
      </c>
      <c r="G695">
        <v>0.99</v>
      </c>
      <c r="H695">
        <v>1.1599999999999999</v>
      </c>
    </row>
    <row r="696" spans="1:8" ht="19.899999999999999" customHeight="1" x14ac:dyDescent="0.25">
      <c r="A696" t="s">
        <v>18</v>
      </c>
      <c r="B696" t="s">
        <v>16</v>
      </c>
      <c r="C696">
        <v>50</v>
      </c>
      <c r="D696">
        <v>0.33</v>
      </c>
      <c r="F696">
        <v>3400</v>
      </c>
      <c r="G696">
        <v>1.31</v>
      </c>
      <c r="H696">
        <v>1.7</v>
      </c>
    </row>
    <row r="697" spans="1:8" ht="19.899999999999999" customHeight="1" x14ac:dyDescent="0.25">
      <c r="A697" t="s">
        <v>18</v>
      </c>
      <c r="B697" t="s">
        <v>16</v>
      </c>
      <c r="C697">
        <v>50</v>
      </c>
      <c r="D697">
        <v>1.75</v>
      </c>
      <c r="F697">
        <v>3400</v>
      </c>
      <c r="G697">
        <v>5.46</v>
      </c>
      <c r="H697">
        <v>7.34</v>
      </c>
    </row>
    <row r="698" spans="1:8" ht="19.899999999999999" customHeight="1" x14ac:dyDescent="0.25">
      <c r="A698" t="s">
        <v>18</v>
      </c>
      <c r="B698" t="s">
        <v>16</v>
      </c>
      <c r="C698">
        <v>50</v>
      </c>
      <c r="D698">
        <v>0.36</v>
      </c>
      <c r="F698">
        <v>3400</v>
      </c>
      <c r="G698">
        <v>0.96</v>
      </c>
      <c r="H698">
        <v>1.29</v>
      </c>
    </row>
    <row r="699" spans="1:8" ht="19.899999999999999" customHeight="1" x14ac:dyDescent="0.25">
      <c r="A699" t="s">
        <v>18</v>
      </c>
      <c r="B699" t="s">
        <v>16</v>
      </c>
      <c r="C699">
        <v>50</v>
      </c>
      <c r="D699">
        <v>3.42</v>
      </c>
      <c r="F699">
        <v>3400</v>
      </c>
      <c r="G699">
        <v>11.05</v>
      </c>
      <c r="H699">
        <v>14.65</v>
      </c>
    </row>
    <row r="700" spans="1:8" ht="19.899999999999999" customHeight="1" x14ac:dyDescent="0.25">
      <c r="A700" t="s">
        <v>18</v>
      </c>
      <c r="B700" t="s">
        <v>16</v>
      </c>
      <c r="C700">
        <v>50</v>
      </c>
      <c r="D700">
        <v>0.38</v>
      </c>
      <c r="F700">
        <v>3400</v>
      </c>
      <c r="G700">
        <v>1.02</v>
      </c>
      <c r="H700">
        <v>1.7</v>
      </c>
    </row>
    <row r="701" spans="1:8" ht="19.899999999999999" customHeight="1" x14ac:dyDescent="0.25">
      <c r="A701" t="s">
        <v>18</v>
      </c>
      <c r="B701" t="s">
        <v>16</v>
      </c>
      <c r="C701">
        <v>50</v>
      </c>
      <c r="D701">
        <v>0.76</v>
      </c>
      <c r="F701">
        <v>3400</v>
      </c>
      <c r="G701">
        <v>2.2000000000000002</v>
      </c>
      <c r="H701">
        <v>3.4</v>
      </c>
    </row>
    <row r="702" spans="1:8" ht="19.899999999999999" customHeight="1" x14ac:dyDescent="0.25">
      <c r="A702" t="s">
        <v>18</v>
      </c>
      <c r="B702" t="s">
        <v>16</v>
      </c>
      <c r="C702">
        <v>50</v>
      </c>
      <c r="D702">
        <v>0.38</v>
      </c>
      <c r="F702">
        <v>3400</v>
      </c>
      <c r="G702">
        <v>1.04</v>
      </c>
      <c r="H702">
        <v>1.73</v>
      </c>
    </row>
    <row r="703" spans="1:8" ht="19.899999999999999" customHeight="1" x14ac:dyDescent="0.25">
      <c r="A703" t="s">
        <v>18</v>
      </c>
      <c r="B703" t="s">
        <v>16</v>
      </c>
      <c r="C703">
        <v>50</v>
      </c>
      <c r="D703">
        <v>0.8</v>
      </c>
      <c r="F703">
        <v>3250</v>
      </c>
      <c r="G703">
        <v>3.09</v>
      </c>
      <c r="H703">
        <v>3.58</v>
      </c>
    </row>
    <row r="704" spans="1:8" ht="19.899999999999999" customHeight="1" x14ac:dyDescent="0.25">
      <c r="A704" t="s">
        <v>18</v>
      </c>
      <c r="B704" t="s">
        <v>16</v>
      </c>
      <c r="C704">
        <v>50</v>
      </c>
      <c r="D704">
        <v>4.4000000000000004</v>
      </c>
      <c r="F704">
        <v>3400</v>
      </c>
      <c r="G704">
        <v>14.33</v>
      </c>
      <c r="H704">
        <v>16.93</v>
      </c>
    </row>
    <row r="705" spans="1:8" ht="19.899999999999999" customHeight="1" x14ac:dyDescent="0.25">
      <c r="A705" t="s">
        <v>18</v>
      </c>
      <c r="B705" t="s">
        <v>16</v>
      </c>
      <c r="C705">
        <v>50</v>
      </c>
      <c r="D705">
        <v>0.4</v>
      </c>
      <c r="F705">
        <v>3400</v>
      </c>
      <c r="G705">
        <v>0.89</v>
      </c>
      <c r="H705">
        <v>1.54</v>
      </c>
    </row>
    <row r="706" spans="1:8" ht="19.899999999999999" customHeight="1" x14ac:dyDescent="0.25">
      <c r="A706" t="s">
        <v>18</v>
      </c>
      <c r="B706" t="s">
        <v>16</v>
      </c>
      <c r="C706">
        <v>50</v>
      </c>
      <c r="D706">
        <v>0.41</v>
      </c>
      <c r="F706">
        <v>3400</v>
      </c>
      <c r="G706">
        <v>1.18</v>
      </c>
      <c r="H706">
        <v>1.56</v>
      </c>
    </row>
    <row r="707" spans="1:8" ht="19.899999999999999" customHeight="1" x14ac:dyDescent="0.25">
      <c r="A707" t="s">
        <v>18</v>
      </c>
      <c r="B707" t="s">
        <v>16</v>
      </c>
      <c r="C707">
        <v>50</v>
      </c>
      <c r="D707">
        <v>0.41</v>
      </c>
      <c r="F707">
        <v>3400</v>
      </c>
      <c r="G707">
        <v>1.29</v>
      </c>
      <c r="H707">
        <v>1.83</v>
      </c>
    </row>
    <row r="708" spans="1:8" ht="19.899999999999999" customHeight="1" x14ac:dyDescent="0.25">
      <c r="A708" t="s">
        <v>18</v>
      </c>
      <c r="B708" t="s">
        <v>16</v>
      </c>
      <c r="C708">
        <v>50</v>
      </c>
      <c r="D708">
        <v>4.3</v>
      </c>
      <c r="F708">
        <v>3400</v>
      </c>
      <c r="G708">
        <v>12.13</v>
      </c>
      <c r="H708">
        <v>17.989999999999998</v>
      </c>
    </row>
    <row r="709" spans="1:8" ht="19.899999999999999" customHeight="1" x14ac:dyDescent="0.25">
      <c r="A709" t="s">
        <v>18</v>
      </c>
      <c r="B709" t="s">
        <v>16</v>
      </c>
      <c r="C709">
        <v>50</v>
      </c>
      <c r="D709">
        <v>0.43</v>
      </c>
      <c r="F709">
        <v>3400</v>
      </c>
      <c r="G709">
        <v>1.1599999999999999</v>
      </c>
      <c r="H709">
        <v>1.53</v>
      </c>
    </row>
    <row r="710" spans="1:8" ht="19.899999999999999" customHeight="1" x14ac:dyDescent="0.25">
      <c r="A710" t="s">
        <v>18</v>
      </c>
      <c r="B710" t="s">
        <v>16</v>
      </c>
      <c r="C710">
        <v>50</v>
      </c>
      <c r="D710">
        <v>0.43</v>
      </c>
      <c r="F710">
        <v>3400</v>
      </c>
      <c r="G710">
        <v>1.17</v>
      </c>
      <c r="H710">
        <v>1.73</v>
      </c>
    </row>
    <row r="711" spans="1:8" ht="19.899999999999999" customHeight="1" x14ac:dyDescent="0.25">
      <c r="A711" t="s">
        <v>18</v>
      </c>
      <c r="B711" t="s">
        <v>16</v>
      </c>
      <c r="C711">
        <v>50</v>
      </c>
      <c r="D711">
        <v>0.45</v>
      </c>
      <c r="F711">
        <v>3400</v>
      </c>
      <c r="G711">
        <v>1.1399999999999999</v>
      </c>
      <c r="H711">
        <v>1.77</v>
      </c>
    </row>
    <row r="712" spans="1:8" ht="19.899999999999999" customHeight="1" x14ac:dyDescent="0.25">
      <c r="A712" t="s">
        <v>18</v>
      </c>
      <c r="B712" t="s">
        <v>16</v>
      </c>
      <c r="C712">
        <v>50</v>
      </c>
      <c r="D712">
        <v>0.45</v>
      </c>
      <c r="F712">
        <v>3400</v>
      </c>
      <c r="G712">
        <v>1.49</v>
      </c>
      <c r="H712">
        <v>1.7</v>
      </c>
    </row>
    <row r="713" spans="1:8" ht="19.899999999999999" customHeight="1" x14ac:dyDescent="0.25">
      <c r="A713" t="s">
        <v>18</v>
      </c>
      <c r="B713" t="s">
        <v>16</v>
      </c>
      <c r="C713">
        <v>50</v>
      </c>
      <c r="D713">
        <v>0.9</v>
      </c>
      <c r="F713">
        <v>3250</v>
      </c>
      <c r="G713">
        <v>2.6</v>
      </c>
      <c r="H713">
        <v>3.26</v>
      </c>
    </row>
    <row r="714" spans="1:8" ht="19.899999999999999" customHeight="1" x14ac:dyDescent="0.25">
      <c r="A714" t="s">
        <v>18</v>
      </c>
      <c r="B714" t="s">
        <v>16</v>
      </c>
      <c r="C714">
        <v>50</v>
      </c>
      <c r="D714">
        <v>14.4</v>
      </c>
      <c r="F714">
        <v>3400</v>
      </c>
      <c r="G714">
        <v>45.58</v>
      </c>
      <c r="H714">
        <v>54.26</v>
      </c>
    </row>
    <row r="715" spans="1:8" ht="19.899999999999999" customHeight="1" x14ac:dyDescent="0.25">
      <c r="A715" t="s">
        <v>18</v>
      </c>
      <c r="B715" t="s">
        <v>16</v>
      </c>
      <c r="C715">
        <v>50</v>
      </c>
      <c r="D715">
        <v>0.46</v>
      </c>
      <c r="F715">
        <v>3400</v>
      </c>
      <c r="G715">
        <v>1.64</v>
      </c>
      <c r="H715">
        <v>1.73</v>
      </c>
    </row>
    <row r="716" spans="1:8" ht="19.899999999999999" customHeight="1" x14ac:dyDescent="0.25">
      <c r="A716" t="s">
        <v>18</v>
      </c>
      <c r="B716" t="s">
        <v>16</v>
      </c>
      <c r="C716">
        <v>50</v>
      </c>
      <c r="D716">
        <v>0.46</v>
      </c>
      <c r="F716">
        <v>3400</v>
      </c>
      <c r="G716">
        <v>1.1299999999999999</v>
      </c>
      <c r="H716">
        <v>1.83</v>
      </c>
    </row>
    <row r="717" spans="1:8" ht="19.899999999999999" customHeight="1" x14ac:dyDescent="0.25">
      <c r="A717" t="s">
        <v>18</v>
      </c>
      <c r="B717" t="s">
        <v>16</v>
      </c>
      <c r="C717">
        <v>50</v>
      </c>
      <c r="D717">
        <v>0.47</v>
      </c>
      <c r="F717">
        <v>3400</v>
      </c>
      <c r="G717">
        <v>1.39</v>
      </c>
      <c r="H717">
        <v>1.77</v>
      </c>
    </row>
    <row r="718" spans="1:8" ht="19.899999999999999" customHeight="1" x14ac:dyDescent="0.25">
      <c r="A718" t="s">
        <v>18</v>
      </c>
      <c r="B718" t="s">
        <v>16</v>
      </c>
      <c r="C718">
        <v>50</v>
      </c>
      <c r="D718">
        <v>1.44</v>
      </c>
      <c r="F718">
        <v>3400</v>
      </c>
      <c r="G718">
        <v>4.16</v>
      </c>
      <c r="H718">
        <v>5.27</v>
      </c>
    </row>
    <row r="719" spans="1:8" ht="19.899999999999999" customHeight="1" x14ac:dyDescent="0.25">
      <c r="A719" t="s">
        <v>18</v>
      </c>
      <c r="B719" t="s">
        <v>16</v>
      </c>
      <c r="C719">
        <v>50</v>
      </c>
      <c r="D719">
        <v>0.48</v>
      </c>
      <c r="F719">
        <v>3400</v>
      </c>
      <c r="G719">
        <v>1.68</v>
      </c>
      <c r="H719">
        <v>1.79</v>
      </c>
    </row>
    <row r="720" spans="1:8" ht="19.899999999999999" customHeight="1" x14ac:dyDescent="0.25">
      <c r="A720" t="s">
        <v>18</v>
      </c>
      <c r="B720" t="s">
        <v>16</v>
      </c>
      <c r="C720">
        <v>50</v>
      </c>
      <c r="D720">
        <v>0.49</v>
      </c>
      <c r="F720">
        <v>3400</v>
      </c>
      <c r="G720">
        <v>1.19</v>
      </c>
      <c r="H720">
        <v>1.9</v>
      </c>
    </row>
    <row r="721" spans="1:8" ht="19.899999999999999" customHeight="1" x14ac:dyDescent="0.25">
      <c r="A721" t="s">
        <v>18</v>
      </c>
      <c r="B721" t="s">
        <v>16</v>
      </c>
      <c r="C721">
        <v>50</v>
      </c>
      <c r="D721">
        <v>1.5</v>
      </c>
      <c r="F721">
        <v>3400</v>
      </c>
      <c r="G721">
        <v>4.83</v>
      </c>
      <c r="H721">
        <v>5.61</v>
      </c>
    </row>
    <row r="722" spans="1:8" ht="19.899999999999999" customHeight="1" x14ac:dyDescent="0.25">
      <c r="A722" t="s">
        <v>18</v>
      </c>
      <c r="B722" t="s">
        <v>16</v>
      </c>
      <c r="C722">
        <v>50</v>
      </c>
      <c r="D722">
        <v>0.5</v>
      </c>
      <c r="F722">
        <v>3400</v>
      </c>
      <c r="G722">
        <v>1.68</v>
      </c>
      <c r="H722">
        <v>1.79</v>
      </c>
    </row>
    <row r="723" spans="1:8" ht="19.899999999999999" customHeight="1" x14ac:dyDescent="0.25">
      <c r="A723" t="s">
        <v>18</v>
      </c>
      <c r="B723" t="s">
        <v>16</v>
      </c>
      <c r="C723">
        <v>50</v>
      </c>
      <c r="D723">
        <v>0.53</v>
      </c>
      <c r="F723">
        <v>3400</v>
      </c>
      <c r="G723">
        <v>1.65</v>
      </c>
      <c r="H723">
        <v>2.21</v>
      </c>
    </row>
    <row r="724" spans="1:8" ht="19.899999999999999" customHeight="1" x14ac:dyDescent="0.25">
      <c r="A724" t="s">
        <v>18</v>
      </c>
      <c r="B724" t="s">
        <v>16</v>
      </c>
      <c r="C724">
        <v>50</v>
      </c>
      <c r="D724">
        <v>0.54</v>
      </c>
      <c r="F724">
        <v>3400</v>
      </c>
      <c r="G724">
        <v>1.5</v>
      </c>
      <c r="H724">
        <v>2.2599999999999998</v>
      </c>
    </row>
    <row r="725" spans="1:8" ht="19.899999999999999" customHeight="1" x14ac:dyDescent="0.25">
      <c r="A725" t="s">
        <v>18</v>
      </c>
      <c r="B725" t="s">
        <v>16</v>
      </c>
      <c r="C725">
        <v>50</v>
      </c>
      <c r="D725">
        <v>0.55000000000000004</v>
      </c>
      <c r="F725">
        <v>3400</v>
      </c>
      <c r="G725">
        <v>1.59</v>
      </c>
      <c r="H725">
        <v>2.04</v>
      </c>
    </row>
    <row r="726" spans="1:8" ht="19.899999999999999" customHeight="1" x14ac:dyDescent="0.25">
      <c r="A726" t="s">
        <v>18</v>
      </c>
      <c r="B726" t="s">
        <v>16</v>
      </c>
      <c r="C726">
        <v>50</v>
      </c>
      <c r="D726">
        <v>0.55000000000000004</v>
      </c>
      <c r="F726">
        <v>3400</v>
      </c>
      <c r="G726">
        <v>1.6</v>
      </c>
      <c r="H726">
        <v>2.14</v>
      </c>
    </row>
    <row r="727" spans="1:8" ht="19.899999999999999" customHeight="1" x14ac:dyDescent="0.25">
      <c r="A727" t="s">
        <v>18</v>
      </c>
      <c r="B727" t="s">
        <v>16</v>
      </c>
      <c r="C727">
        <v>50</v>
      </c>
      <c r="D727">
        <v>1.1599999999999999</v>
      </c>
      <c r="F727">
        <v>3400</v>
      </c>
      <c r="G727">
        <v>2.98</v>
      </c>
      <c r="H727">
        <v>4.42</v>
      </c>
    </row>
    <row r="728" spans="1:8" ht="19.899999999999999" customHeight="1" x14ac:dyDescent="0.25">
      <c r="A728" t="s">
        <v>18</v>
      </c>
      <c r="B728" t="s">
        <v>16</v>
      </c>
      <c r="C728">
        <v>50</v>
      </c>
      <c r="D728">
        <v>0.57999999999999996</v>
      </c>
      <c r="F728">
        <v>3400</v>
      </c>
      <c r="G728">
        <v>1.6</v>
      </c>
      <c r="H728">
        <v>2.04</v>
      </c>
    </row>
    <row r="729" spans="1:8" ht="19.899999999999999" customHeight="1" x14ac:dyDescent="0.25">
      <c r="A729" t="s">
        <v>18</v>
      </c>
      <c r="B729" t="s">
        <v>16</v>
      </c>
      <c r="C729">
        <v>50</v>
      </c>
      <c r="D729">
        <v>0.57999999999999996</v>
      </c>
      <c r="F729">
        <v>3400</v>
      </c>
      <c r="G729">
        <v>1.71</v>
      </c>
      <c r="H729">
        <v>2.14</v>
      </c>
    </row>
    <row r="730" spans="1:8" ht="19.899999999999999" customHeight="1" x14ac:dyDescent="0.25">
      <c r="A730" t="s">
        <v>18</v>
      </c>
      <c r="B730" t="s">
        <v>16</v>
      </c>
      <c r="C730">
        <v>50</v>
      </c>
      <c r="D730">
        <v>0.6</v>
      </c>
      <c r="F730">
        <v>3400</v>
      </c>
      <c r="G730">
        <v>1.88</v>
      </c>
      <c r="H730">
        <v>2.4500000000000002</v>
      </c>
    </row>
    <row r="731" spans="1:8" ht="19.899999999999999" customHeight="1" x14ac:dyDescent="0.25">
      <c r="A731" t="s">
        <v>18</v>
      </c>
      <c r="B731" t="s">
        <v>16</v>
      </c>
      <c r="C731">
        <v>50</v>
      </c>
      <c r="D731">
        <v>1.2</v>
      </c>
      <c r="F731">
        <v>3400</v>
      </c>
      <c r="G731">
        <v>3.89</v>
      </c>
      <c r="H731">
        <v>4.76</v>
      </c>
    </row>
    <row r="732" spans="1:8" ht="19.899999999999999" customHeight="1" x14ac:dyDescent="0.25">
      <c r="A732" t="s">
        <v>18</v>
      </c>
      <c r="B732" t="s">
        <v>16</v>
      </c>
      <c r="C732">
        <v>50</v>
      </c>
      <c r="D732">
        <v>0.6</v>
      </c>
      <c r="F732">
        <v>3400</v>
      </c>
      <c r="G732">
        <v>1.74</v>
      </c>
      <c r="H732">
        <v>2.04</v>
      </c>
    </row>
    <row r="733" spans="1:8" ht="19.899999999999999" customHeight="1" x14ac:dyDescent="0.25">
      <c r="A733" t="s">
        <v>18</v>
      </c>
      <c r="B733" t="s">
        <v>16</v>
      </c>
      <c r="C733">
        <v>50</v>
      </c>
      <c r="D733">
        <v>0.62</v>
      </c>
      <c r="F733">
        <v>3400</v>
      </c>
      <c r="G733">
        <v>1.95</v>
      </c>
      <c r="H733">
        <v>2.2799999999999998</v>
      </c>
    </row>
    <row r="734" spans="1:8" ht="19.899999999999999" customHeight="1" x14ac:dyDescent="0.25">
      <c r="A734" t="s">
        <v>18</v>
      </c>
      <c r="B734" t="s">
        <v>16</v>
      </c>
      <c r="C734">
        <v>50</v>
      </c>
      <c r="D734">
        <v>0.63</v>
      </c>
      <c r="F734">
        <v>3400</v>
      </c>
      <c r="G734">
        <v>1.83</v>
      </c>
      <c r="H734">
        <v>2.38</v>
      </c>
    </row>
    <row r="735" spans="1:8" ht="19.899999999999999" customHeight="1" x14ac:dyDescent="0.25">
      <c r="A735" t="s">
        <v>18</v>
      </c>
      <c r="B735" t="s">
        <v>16</v>
      </c>
      <c r="C735">
        <v>50</v>
      </c>
      <c r="D735">
        <v>0.64</v>
      </c>
      <c r="F735">
        <v>3400</v>
      </c>
      <c r="G735">
        <v>2.35</v>
      </c>
      <c r="H735">
        <v>2.72</v>
      </c>
    </row>
    <row r="736" spans="1:8" ht="19.899999999999999" customHeight="1" x14ac:dyDescent="0.25">
      <c r="A736" t="s">
        <v>18</v>
      </c>
      <c r="B736" t="s">
        <v>16</v>
      </c>
      <c r="C736">
        <v>50</v>
      </c>
      <c r="D736">
        <v>0.66</v>
      </c>
      <c r="F736">
        <v>3400</v>
      </c>
      <c r="G736">
        <v>1.87</v>
      </c>
      <c r="H736">
        <v>2.41</v>
      </c>
    </row>
    <row r="737" spans="1:8" ht="19.899999999999999" customHeight="1" x14ac:dyDescent="0.25">
      <c r="A737" t="s">
        <v>18</v>
      </c>
      <c r="B737" t="s">
        <v>16</v>
      </c>
      <c r="C737">
        <v>50</v>
      </c>
      <c r="D737">
        <v>0.68</v>
      </c>
      <c r="F737">
        <v>3400</v>
      </c>
      <c r="G737">
        <v>1.89</v>
      </c>
      <c r="H737">
        <v>2.38</v>
      </c>
    </row>
    <row r="738" spans="1:8" ht="19.899999999999999" customHeight="1" x14ac:dyDescent="0.25">
      <c r="A738" t="s">
        <v>18</v>
      </c>
      <c r="B738" t="s">
        <v>16</v>
      </c>
      <c r="C738">
        <v>50</v>
      </c>
      <c r="D738">
        <v>0.7</v>
      </c>
      <c r="F738">
        <v>3400</v>
      </c>
      <c r="G738">
        <v>1.94</v>
      </c>
      <c r="H738">
        <v>2.62</v>
      </c>
    </row>
    <row r="739" spans="1:8" ht="19.899999999999999" customHeight="1" x14ac:dyDescent="0.25">
      <c r="A739" t="s">
        <v>18</v>
      </c>
      <c r="B739" t="s">
        <v>16</v>
      </c>
      <c r="C739">
        <v>50</v>
      </c>
      <c r="D739">
        <v>0.7</v>
      </c>
      <c r="F739">
        <v>3400</v>
      </c>
      <c r="G739">
        <v>1.89</v>
      </c>
      <c r="H739">
        <v>2.5499999999999998</v>
      </c>
    </row>
    <row r="740" spans="1:8" ht="19.899999999999999" customHeight="1" x14ac:dyDescent="0.25">
      <c r="A740" t="s">
        <v>18</v>
      </c>
      <c r="B740" t="s">
        <v>16</v>
      </c>
      <c r="C740">
        <v>50</v>
      </c>
      <c r="D740">
        <v>2.25</v>
      </c>
      <c r="F740">
        <v>3400</v>
      </c>
      <c r="G740">
        <v>6.76</v>
      </c>
      <c r="H740">
        <v>8.16</v>
      </c>
    </row>
    <row r="741" spans="1:8" ht="19.899999999999999" customHeight="1" x14ac:dyDescent="0.25">
      <c r="A741" t="s">
        <v>18</v>
      </c>
      <c r="B741" t="s">
        <v>16</v>
      </c>
      <c r="C741">
        <v>50</v>
      </c>
      <c r="D741">
        <v>0.78</v>
      </c>
      <c r="F741">
        <v>3400</v>
      </c>
      <c r="G741">
        <v>2.48</v>
      </c>
      <c r="H741">
        <v>3.06</v>
      </c>
    </row>
    <row r="742" spans="1:8" ht="19.899999999999999" customHeight="1" x14ac:dyDescent="0.25">
      <c r="A742" t="s">
        <v>18</v>
      </c>
      <c r="B742" t="s">
        <v>16</v>
      </c>
      <c r="C742">
        <v>50</v>
      </c>
      <c r="D742">
        <v>0.78</v>
      </c>
      <c r="F742">
        <v>3400</v>
      </c>
      <c r="G742">
        <v>2.4500000000000002</v>
      </c>
      <c r="H742">
        <v>3.04</v>
      </c>
    </row>
    <row r="743" spans="1:8" ht="19.899999999999999" customHeight="1" x14ac:dyDescent="0.25">
      <c r="A743" t="s">
        <v>18</v>
      </c>
      <c r="B743" t="s">
        <v>16</v>
      </c>
      <c r="C743">
        <v>50</v>
      </c>
      <c r="D743">
        <v>0.8</v>
      </c>
      <c r="F743">
        <v>3400</v>
      </c>
      <c r="G743">
        <v>2.3199999999999998</v>
      </c>
      <c r="H743">
        <v>2.72</v>
      </c>
    </row>
    <row r="744" spans="1:8" ht="19.899999999999999" customHeight="1" x14ac:dyDescent="0.25">
      <c r="A744" t="s">
        <v>18</v>
      </c>
      <c r="B744" t="s">
        <v>16</v>
      </c>
      <c r="C744">
        <v>50</v>
      </c>
      <c r="D744">
        <v>0.8</v>
      </c>
      <c r="F744">
        <v>3400</v>
      </c>
      <c r="G744">
        <v>2.3199999999999998</v>
      </c>
      <c r="H744">
        <v>2.72</v>
      </c>
    </row>
    <row r="745" spans="1:8" ht="19.899999999999999" customHeight="1" x14ac:dyDescent="0.25">
      <c r="A745" t="s">
        <v>18</v>
      </c>
      <c r="B745" t="s">
        <v>16</v>
      </c>
      <c r="C745">
        <v>50</v>
      </c>
      <c r="D745">
        <v>0.8</v>
      </c>
      <c r="F745">
        <v>3400</v>
      </c>
      <c r="G745">
        <v>2.46</v>
      </c>
      <c r="H745">
        <v>2.96</v>
      </c>
    </row>
    <row r="746" spans="1:8" ht="19.899999999999999" customHeight="1" x14ac:dyDescent="0.25">
      <c r="A746" t="s">
        <v>18</v>
      </c>
      <c r="B746" t="s">
        <v>16</v>
      </c>
      <c r="C746">
        <v>50</v>
      </c>
      <c r="D746">
        <v>0.83</v>
      </c>
      <c r="F746">
        <v>3400</v>
      </c>
      <c r="G746">
        <v>2.4700000000000002</v>
      </c>
      <c r="H746">
        <v>3.06</v>
      </c>
    </row>
    <row r="747" spans="1:8" ht="19.899999999999999" customHeight="1" x14ac:dyDescent="0.25">
      <c r="A747" t="s">
        <v>18</v>
      </c>
      <c r="B747" t="s">
        <v>16</v>
      </c>
      <c r="C747">
        <v>50</v>
      </c>
      <c r="D747">
        <v>0.83</v>
      </c>
      <c r="F747">
        <v>3400</v>
      </c>
      <c r="G747">
        <v>1.31</v>
      </c>
      <c r="H747">
        <v>2.93</v>
      </c>
    </row>
    <row r="748" spans="1:8" ht="19.899999999999999" customHeight="1" x14ac:dyDescent="0.25">
      <c r="A748" t="s">
        <v>18</v>
      </c>
      <c r="B748" t="s">
        <v>16</v>
      </c>
      <c r="C748">
        <v>50</v>
      </c>
      <c r="D748">
        <v>1.7</v>
      </c>
      <c r="F748">
        <v>3400</v>
      </c>
      <c r="G748">
        <v>5.23</v>
      </c>
      <c r="H748">
        <v>6.12</v>
      </c>
    </row>
    <row r="749" spans="1:8" ht="19.899999999999999" customHeight="1" x14ac:dyDescent="0.25">
      <c r="A749" t="s">
        <v>18</v>
      </c>
      <c r="B749" t="s">
        <v>16</v>
      </c>
      <c r="C749">
        <v>50</v>
      </c>
      <c r="D749">
        <v>0.87</v>
      </c>
      <c r="F749">
        <v>3400</v>
      </c>
      <c r="G749">
        <v>2.44</v>
      </c>
      <c r="H749">
        <v>3.03</v>
      </c>
    </row>
    <row r="750" spans="1:8" ht="19.899999999999999" customHeight="1" x14ac:dyDescent="0.25">
      <c r="A750" t="s">
        <v>18</v>
      </c>
      <c r="B750" t="s">
        <v>16</v>
      </c>
      <c r="C750">
        <v>50</v>
      </c>
      <c r="D750">
        <v>0.89</v>
      </c>
      <c r="F750">
        <v>3400</v>
      </c>
      <c r="G750">
        <v>2.82</v>
      </c>
      <c r="H750">
        <v>3.43</v>
      </c>
    </row>
    <row r="751" spans="1:8" ht="19.899999999999999" customHeight="1" x14ac:dyDescent="0.25">
      <c r="A751" t="s">
        <v>18</v>
      </c>
      <c r="B751" t="s">
        <v>16</v>
      </c>
      <c r="C751">
        <v>50</v>
      </c>
      <c r="D751">
        <v>0.93</v>
      </c>
      <c r="F751">
        <v>3400</v>
      </c>
      <c r="G751">
        <v>2.79</v>
      </c>
      <c r="H751">
        <v>3.4</v>
      </c>
    </row>
    <row r="752" spans="1:8" ht="19.899999999999999" customHeight="1" x14ac:dyDescent="0.25">
      <c r="A752" t="s">
        <v>18</v>
      </c>
      <c r="B752" t="s">
        <v>16</v>
      </c>
      <c r="C752">
        <v>50</v>
      </c>
      <c r="D752">
        <v>0.95</v>
      </c>
      <c r="F752">
        <v>3400</v>
      </c>
      <c r="G752">
        <v>2.89</v>
      </c>
      <c r="H752">
        <v>3.4</v>
      </c>
    </row>
    <row r="753" spans="1:8" ht="19.899999999999999" customHeight="1" x14ac:dyDescent="0.25">
      <c r="A753" t="s">
        <v>18</v>
      </c>
      <c r="B753" t="s">
        <v>16</v>
      </c>
      <c r="C753">
        <v>50</v>
      </c>
      <c r="D753">
        <v>0.95</v>
      </c>
      <c r="F753">
        <v>3400</v>
      </c>
      <c r="G753">
        <v>2.76</v>
      </c>
      <c r="H753">
        <v>3.4</v>
      </c>
    </row>
    <row r="754" spans="1:8" ht="19.899999999999999" customHeight="1" x14ac:dyDescent="0.25">
      <c r="A754" t="s">
        <v>18</v>
      </c>
      <c r="B754" t="s">
        <v>16</v>
      </c>
      <c r="C754">
        <v>50</v>
      </c>
      <c r="D754">
        <v>0.98</v>
      </c>
      <c r="F754">
        <v>3400</v>
      </c>
      <c r="G754">
        <v>3.02</v>
      </c>
      <c r="H754">
        <v>3.5</v>
      </c>
    </row>
    <row r="755" spans="1:8" ht="19.899999999999999" customHeight="1" x14ac:dyDescent="0.25">
      <c r="A755" t="s">
        <v>18</v>
      </c>
      <c r="B755" t="s">
        <v>16</v>
      </c>
      <c r="C755">
        <v>50</v>
      </c>
      <c r="D755">
        <v>1.01</v>
      </c>
      <c r="F755">
        <v>3400</v>
      </c>
      <c r="G755">
        <v>2.7</v>
      </c>
      <c r="H755">
        <v>3.67</v>
      </c>
    </row>
    <row r="756" spans="1:8" ht="19.899999999999999" customHeight="1" x14ac:dyDescent="0.25">
      <c r="A756" t="s">
        <v>18</v>
      </c>
      <c r="B756" t="s">
        <v>16</v>
      </c>
      <c r="C756">
        <v>50</v>
      </c>
      <c r="D756">
        <v>1.03</v>
      </c>
      <c r="F756">
        <v>3400</v>
      </c>
      <c r="G756">
        <v>2.93</v>
      </c>
      <c r="H756">
        <v>3.6</v>
      </c>
    </row>
    <row r="757" spans="1:8" ht="19.899999999999999" customHeight="1" x14ac:dyDescent="0.25">
      <c r="A757" t="s">
        <v>18</v>
      </c>
      <c r="B757" t="s">
        <v>16</v>
      </c>
      <c r="C757">
        <v>50</v>
      </c>
      <c r="D757">
        <v>1.08</v>
      </c>
      <c r="F757">
        <v>3400</v>
      </c>
      <c r="G757">
        <v>3.05</v>
      </c>
      <c r="H757">
        <v>3.74</v>
      </c>
    </row>
    <row r="758" spans="1:8" ht="19.899999999999999" customHeight="1" x14ac:dyDescent="0.25">
      <c r="A758" t="s">
        <v>18</v>
      </c>
      <c r="B758" t="s">
        <v>16</v>
      </c>
      <c r="C758">
        <v>50</v>
      </c>
      <c r="D758">
        <v>1.1499999999999999</v>
      </c>
      <c r="F758">
        <v>3400</v>
      </c>
      <c r="G758">
        <v>3.36</v>
      </c>
      <c r="H758">
        <v>4.08</v>
      </c>
    </row>
    <row r="759" spans="1:8" ht="19.899999999999999" customHeight="1" x14ac:dyDescent="0.25">
      <c r="A759" t="s">
        <v>18</v>
      </c>
      <c r="B759" t="s">
        <v>16</v>
      </c>
      <c r="C759">
        <v>50</v>
      </c>
      <c r="D759">
        <v>1.3</v>
      </c>
      <c r="F759">
        <v>3400</v>
      </c>
      <c r="G759">
        <v>3.71</v>
      </c>
      <c r="H759">
        <v>4.5199999999999996</v>
      </c>
    </row>
    <row r="760" spans="1:8" ht="19.899999999999999" customHeight="1" x14ac:dyDescent="0.25">
      <c r="A760" t="s">
        <v>18</v>
      </c>
      <c r="B760" t="s">
        <v>16</v>
      </c>
      <c r="C760">
        <v>50</v>
      </c>
      <c r="D760">
        <v>1.35</v>
      </c>
      <c r="F760">
        <v>3400</v>
      </c>
      <c r="G760">
        <v>3.92</v>
      </c>
      <c r="H760">
        <v>4.59</v>
      </c>
    </row>
    <row r="761" spans="1:8" ht="19.899999999999999" customHeight="1" x14ac:dyDescent="0.25">
      <c r="A761" t="s">
        <v>18</v>
      </c>
      <c r="B761" t="s">
        <v>16</v>
      </c>
      <c r="C761">
        <v>50</v>
      </c>
      <c r="D761">
        <v>4.2</v>
      </c>
      <c r="F761">
        <v>3400</v>
      </c>
      <c r="G761">
        <v>11.89</v>
      </c>
      <c r="H761">
        <v>14.45</v>
      </c>
    </row>
    <row r="762" spans="1:8" ht="19.899999999999999" customHeight="1" x14ac:dyDescent="0.25">
      <c r="A762" t="s">
        <v>18</v>
      </c>
      <c r="B762" t="s">
        <v>16</v>
      </c>
      <c r="C762">
        <v>50</v>
      </c>
      <c r="D762">
        <v>1.55</v>
      </c>
      <c r="F762">
        <v>3400</v>
      </c>
      <c r="G762">
        <v>4.49</v>
      </c>
      <c r="H762">
        <v>5.27</v>
      </c>
    </row>
    <row r="763" spans="1:8" ht="19.899999999999999" customHeight="1" x14ac:dyDescent="0.25">
      <c r="A763" t="s">
        <v>18</v>
      </c>
      <c r="B763" t="s">
        <v>16</v>
      </c>
      <c r="C763">
        <v>50</v>
      </c>
      <c r="D763">
        <v>1.55</v>
      </c>
      <c r="F763">
        <v>3400</v>
      </c>
      <c r="G763">
        <v>4.49</v>
      </c>
      <c r="H763">
        <v>5.61</v>
      </c>
    </row>
    <row r="764" spans="1:8" ht="19.899999999999999" customHeight="1" x14ac:dyDescent="0.25">
      <c r="A764" t="s">
        <v>18</v>
      </c>
      <c r="B764" t="s">
        <v>16</v>
      </c>
      <c r="C764">
        <v>50</v>
      </c>
      <c r="D764">
        <v>1.56</v>
      </c>
      <c r="F764">
        <v>3400</v>
      </c>
      <c r="G764">
        <v>4.5199999999999996</v>
      </c>
      <c r="H764">
        <v>5.47</v>
      </c>
    </row>
    <row r="765" spans="1:8" ht="19.899999999999999" customHeight="1" x14ac:dyDescent="0.25">
      <c r="A765" t="s">
        <v>18</v>
      </c>
      <c r="B765" t="s">
        <v>16</v>
      </c>
      <c r="C765">
        <v>50</v>
      </c>
      <c r="D765">
        <v>3.3</v>
      </c>
      <c r="F765">
        <v>3400</v>
      </c>
      <c r="G765">
        <v>10.58</v>
      </c>
      <c r="H765">
        <v>11.7</v>
      </c>
    </row>
    <row r="766" spans="1:8" ht="19.899999999999999" customHeight="1" x14ac:dyDescent="0.25">
      <c r="A766" t="s">
        <v>18</v>
      </c>
      <c r="B766" t="s">
        <v>16</v>
      </c>
      <c r="C766">
        <v>50</v>
      </c>
      <c r="D766">
        <v>1.65</v>
      </c>
      <c r="F766">
        <v>3400</v>
      </c>
      <c r="G766">
        <v>4.78</v>
      </c>
      <c r="H766">
        <v>5.61</v>
      </c>
    </row>
    <row r="767" spans="1:8" ht="19.899999999999999" customHeight="1" x14ac:dyDescent="0.25">
      <c r="A767" t="s">
        <v>18</v>
      </c>
      <c r="B767" t="s">
        <v>16</v>
      </c>
      <c r="C767">
        <v>50</v>
      </c>
      <c r="D767">
        <v>1.65</v>
      </c>
      <c r="F767">
        <v>3400</v>
      </c>
      <c r="G767">
        <v>4.79</v>
      </c>
      <c r="H767">
        <v>5.78</v>
      </c>
    </row>
    <row r="768" spans="1:8" ht="19.899999999999999" customHeight="1" x14ac:dyDescent="0.25">
      <c r="A768" t="s">
        <v>18</v>
      </c>
      <c r="B768" t="s">
        <v>16</v>
      </c>
      <c r="C768">
        <v>50</v>
      </c>
      <c r="D768">
        <v>3.34</v>
      </c>
      <c r="F768">
        <v>3400</v>
      </c>
      <c r="G768">
        <v>11.18</v>
      </c>
      <c r="H768">
        <v>11.7</v>
      </c>
    </row>
    <row r="769" spans="1:8" ht="19.899999999999999" customHeight="1" x14ac:dyDescent="0.25">
      <c r="A769" t="s">
        <v>18</v>
      </c>
      <c r="B769" t="s">
        <v>16</v>
      </c>
      <c r="C769">
        <v>50</v>
      </c>
      <c r="D769">
        <v>1.68</v>
      </c>
      <c r="F769">
        <v>3400</v>
      </c>
      <c r="G769">
        <v>4.79</v>
      </c>
      <c r="H769">
        <v>5.78</v>
      </c>
    </row>
    <row r="770" spans="1:8" ht="19.899999999999999" customHeight="1" x14ac:dyDescent="0.25">
      <c r="A770" t="s">
        <v>18</v>
      </c>
      <c r="B770" t="s">
        <v>16</v>
      </c>
      <c r="C770">
        <v>50</v>
      </c>
      <c r="D770">
        <v>2.4500000000000002</v>
      </c>
      <c r="F770">
        <v>3400</v>
      </c>
      <c r="G770">
        <v>5.94</v>
      </c>
      <c r="H770">
        <v>8.33</v>
      </c>
    </row>
    <row r="771" spans="1:8" ht="19.899999999999999" customHeight="1" x14ac:dyDescent="0.25">
      <c r="A771" t="s">
        <v>18</v>
      </c>
      <c r="B771" t="s">
        <v>16</v>
      </c>
      <c r="C771">
        <v>50</v>
      </c>
      <c r="D771">
        <v>2.5499999999999998</v>
      </c>
      <c r="F771">
        <v>3400</v>
      </c>
      <c r="G771">
        <v>7.1</v>
      </c>
      <c r="H771">
        <v>8.67</v>
      </c>
    </row>
    <row r="772" spans="1:8" ht="19.899999999999999" customHeight="1" x14ac:dyDescent="0.25">
      <c r="A772" t="s">
        <v>18</v>
      </c>
      <c r="B772" t="s">
        <v>16</v>
      </c>
      <c r="C772">
        <v>50</v>
      </c>
      <c r="D772">
        <v>2.88</v>
      </c>
      <c r="F772">
        <v>3400</v>
      </c>
      <c r="G772">
        <v>8.5</v>
      </c>
      <c r="H772">
        <v>9.9600000000000009</v>
      </c>
    </row>
    <row r="773" spans="1:8" ht="19.899999999999999" customHeight="1" x14ac:dyDescent="0.25">
      <c r="A773" t="s">
        <v>18</v>
      </c>
      <c r="B773" t="s">
        <v>16</v>
      </c>
      <c r="C773">
        <v>50</v>
      </c>
      <c r="D773">
        <v>2.95</v>
      </c>
      <c r="F773">
        <v>3400</v>
      </c>
      <c r="G773">
        <v>8.56</v>
      </c>
      <c r="H773">
        <v>10.029999999999999</v>
      </c>
    </row>
    <row r="774" spans="1:8" ht="19.899999999999999" customHeight="1" x14ac:dyDescent="0.25">
      <c r="A774" t="s">
        <v>18</v>
      </c>
      <c r="B774" t="s">
        <v>16</v>
      </c>
      <c r="C774">
        <v>50</v>
      </c>
      <c r="D774">
        <v>3.3</v>
      </c>
      <c r="F774">
        <v>3400</v>
      </c>
      <c r="G774">
        <v>9.57</v>
      </c>
      <c r="H774">
        <v>11.22</v>
      </c>
    </row>
    <row r="775" spans="1:8" ht="19.899999999999999" customHeight="1" x14ac:dyDescent="0.25">
      <c r="A775" t="s">
        <v>18</v>
      </c>
      <c r="B775" t="s">
        <v>16</v>
      </c>
      <c r="C775">
        <v>50</v>
      </c>
      <c r="D775">
        <v>3.3</v>
      </c>
      <c r="F775">
        <v>3400</v>
      </c>
      <c r="G775">
        <v>10.7</v>
      </c>
      <c r="H775">
        <v>12.25</v>
      </c>
    </row>
    <row r="776" spans="1:8" ht="19.899999999999999" customHeight="1" x14ac:dyDescent="0.25">
      <c r="A776" t="s">
        <v>18</v>
      </c>
      <c r="B776" t="s">
        <v>16</v>
      </c>
      <c r="C776">
        <v>50</v>
      </c>
      <c r="D776">
        <v>3.69</v>
      </c>
      <c r="F776">
        <v>3400</v>
      </c>
      <c r="G776">
        <v>10.7</v>
      </c>
      <c r="H776">
        <v>12.55</v>
      </c>
    </row>
    <row r="777" spans="1:8" ht="19.899999999999999" customHeight="1" x14ac:dyDescent="0.25">
      <c r="A777" t="s">
        <v>18</v>
      </c>
      <c r="B777" t="s">
        <v>16</v>
      </c>
      <c r="C777">
        <v>50</v>
      </c>
      <c r="D777">
        <v>4.5999999999999996</v>
      </c>
      <c r="F777">
        <v>3400</v>
      </c>
      <c r="G777">
        <v>5</v>
      </c>
      <c r="H777">
        <v>15.81</v>
      </c>
    </row>
    <row r="778" spans="1:8" ht="19.899999999999999" customHeight="1" x14ac:dyDescent="0.25">
      <c r="A778" t="s">
        <v>18</v>
      </c>
      <c r="B778" t="s">
        <v>16</v>
      </c>
      <c r="C778">
        <v>50</v>
      </c>
      <c r="D778">
        <v>6.87</v>
      </c>
      <c r="F778">
        <v>3400</v>
      </c>
      <c r="G778">
        <v>20.010000000000002</v>
      </c>
      <c r="H778">
        <v>23.63</v>
      </c>
    </row>
    <row r="779" spans="1:8" ht="19.899999999999999" customHeight="1" x14ac:dyDescent="0.25">
      <c r="A779" t="s">
        <v>18</v>
      </c>
      <c r="B779" t="s">
        <v>16</v>
      </c>
      <c r="C779">
        <v>60</v>
      </c>
      <c r="D779">
        <v>0.15</v>
      </c>
      <c r="F779">
        <v>3400</v>
      </c>
      <c r="G779">
        <v>0.44</v>
      </c>
      <c r="H779">
        <v>0.68</v>
      </c>
    </row>
    <row r="780" spans="1:8" ht="19.899999999999999" customHeight="1" x14ac:dyDescent="0.25">
      <c r="A780" t="s">
        <v>18</v>
      </c>
      <c r="B780" t="s">
        <v>16</v>
      </c>
      <c r="C780">
        <v>60</v>
      </c>
      <c r="D780">
        <v>0.45</v>
      </c>
      <c r="F780">
        <v>3400</v>
      </c>
      <c r="G780">
        <v>1.3</v>
      </c>
      <c r="H780">
        <v>1.7</v>
      </c>
    </row>
    <row r="781" spans="1:8" ht="19.899999999999999" customHeight="1" x14ac:dyDescent="0.25">
      <c r="A781" t="s">
        <v>18</v>
      </c>
      <c r="B781" t="s">
        <v>16</v>
      </c>
      <c r="C781">
        <v>60</v>
      </c>
      <c r="D781">
        <v>1.2</v>
      </c>
      <c r="F781">
        <v>3400</v>
      </c>
      <c r="G781">
        <v>3.49</v>
      </c>
      <c r="H781">
        <v>4.09</v>
      </c>
    </row>
    <row r="782" spans="1:8" ht="19.899999999999999" customHeight="1" x14ac:dyDescent="0.25">
      <c r="A782" t="s">
        <v>18</v>
      </c>
      <c r="B782" t="s">
        <v>16</v>
      </c>
      <c r="C782">
        <v>60</v>
      </c>
      <c r="D782">
        <v>1.42</v>
      </c>
      <c r="F782">
        <v>3400</v>
      </c>
      <c r="G782">
        <v>4.1100000000000003</v>
      </c>
      <c r="H782">
        <v>4.82</v>
      </c>
    </row>
    <row r="783" spans="1:8" ht="19.899999999999999" customHeight="1" x14ac:dyDescent="0.25">
      <c r="A783" t="s">
        <v>18</v>
      </c>
      <c r="B783" t="s">
        <v>16</v>
      </c>
      <c r="C783">
        <v>60</v>
      </c>
      <c r="D783">
        <v>1.47</v>
      </c>
      <c r="F783">
        <v>3400</v>
      </c>
      <c r="G783">
        <v>4.34</v>
      </c>
      <c r="H783">
        <v>5.09</v>
      </c>
    </row>
    <row r="784" spans="1:8" ht="19.899999999999999" customHeight="1" x14ac:dyDescent="0.25">
      <c r="A784" t="s">
        <v>18</v>
      </c>
      <c r="B784" t="s">
        <v>16</v>
      </c>
      <c r="C784">
        <v>60</v>
      </c>
      <c r="D784">
        <v>2.78</v>
      </c>
      <c r="F784">
        <v>3400</v>
      </c>
      <c r="G784">
        <v>8.2200000000000006</v>
      </c>
      <c r="H784">
        <v>9.6300000000000008</v>
      </c>
    </row>
    <row r="785" spans="1:8" ht="19.899999999999999" customHeight="1" x14ac:dyDescent="0.25">
      <c r="D785">
        <f>SUM(D666:D784)</f>
        <v>153.07999999999998</v>
      </c>
      <c r="E785">
        <f>D785*3.25</f>
        <v>497.50999999999993</v>
      </c>
    </row>
    <row r="786" spans="1:8" ht="19.899999999999999" customHeight="1" x14ac:dyDescent="0.25">
      <c r="A786" t="s">
        <v>18</v>
      </c>
      <c r="B786" t="s">
        <v>10</v>
      </c>
      <c r="C786">
        <v>200</v>
      </c>
      <c r="D786">
        <v>0.8</v>
      </c>
      <c r="F786">
        <v>800</v>
      </c>
      <c r="G786">
        <v>0.54</v>
      </c>
      <c r="H786">
        <v>0.79</v>
      </c>
    </row>
    <row r="787" spans="1:8" ht="19.899999999999999" customHeight="1" x14ac:dyDescent="0.25">
      <c r="A787" t="s">
        <v>18</v>
      </c>
      <c r="B787" t="s">
        <v>10</v>
      </c>
      <c r="C787">
        <v>200</v>
      </c>
      <c r="D787">
        <v>0.87</v>
      </c>
      <c r="F787">
        <v>800</v>
      </c>
      <c r="G787">
        <v>0.78</v>
      </c>
      <c r="H787">
        <v>0.78</v>
      </c>
    </row>
    <row r="788" spans="1:8" ht="19.899999999999999" customHeight="1" x14ac:dyDescent="0.25">
      <c r="A788" t="s">
        <v>18</v>
      </c>
      <c r="B788" t="s">
        <v>10</v>
      </c>
      <c r="C788">
        <v>200</v>
      </c>
      <c r="D788">
        <v>3.2</v>
      </c>
      <c r="F788">
        <v>3600</v>
      </c>
      <c r="G788">
        <v>11.41</v>
      </c>
      <c r="H788">
        <v>12.17</v>
      </c>
    </row>
    <row r="789" spans="1:8" ht="19.899999999999999" customHeight="1" x14ac:dyDescent="0.25">
      <c r="A789" t="s">
        <v>18</v>
      </c>
      <c r="B789" t="s">
        <v>10</v>
      </c>
      <c r="C789">
        <v>200</v>
      </c>
      <c r="D789">
        <v>3.2</v>
      </c>
      <c r="F789">
        <v>3450</v>
      </c>
      <c r="G789">
        <v>5.67</v>
      </c>
      <c r="H789">
        <v>11.4</v>
      </c>
    </row>
    <row r="790" spans="1:8" ht="19.899999999999999" customHeight="1" x14ac:dyDescent="0.25">
      <c r="A790" t="s">
        <v>18</v>
      </c>
      <c r="B790" t="s">
        <v>10</v>
      </c>
      <c r="C790">
        <v>200</v>
      </c>
      <c r="D790">
        <v>3.38</v>
      </c>
      <c r="F790">
        <v>3100</v>
      </c>
      <c r="G790">
        <v>8.6999999999999993</v>
      </c>
      <c r="H790">
        <v>10.77</v>
      </c>
    </row>
    <row r="791" spans="1:8" ht="19.899999999999999" customHeight="1" x14ac:dyDescent="0.25">
      <c r="A791" t="s">
        <v>18</v>
      </c>
      <c r="B791" t="s">
        <v>10</v>
      </c>
      <c r="C791">
        <v>200</v>
      </c>
      <c r="D791">
        <v>3.5</v>
      </c>
      <c r="F791">
        <v>3450</v>
      </c>
      <c r="G791">
        <v>10.66</v>
      </c>
      <c r="H791">
        <v>12.44</v>
      </c>
    </row>
    <row r="792" spans="1:8" ht="19.899999999999999" customHeight="1" x14ac:dyDescent="0.25">
      <c r="A792" t="s">
        <v>18</v>
      </c>
      <c r="B792" t="s">
        <v>10</v>
      </c>
      <c r="C792">
        <v>200</v>
      </c>
      <c r="D792">
        <v>3.6</v>
      </c>
      <c r="F792">
        <v>500</v>
      </c>
      <c r="G792">
        <v>1.75</v>
      </c>
      <c r="H792">
        <v>1.85</v>
      </c>
    </row>
    <row r="793" spans="1:8" ht="19.899999999999999" customHeight="1" x14ac:dyDescent="0.25">
      <c r="A793" t="s">
        <v>18</v>
      </c>
      <c r="B793" t="s">
        <v>10</v>
      </c>
      <c r="C793">
        <v>200</v>
      </c>
      <c r="D793">
        <v>3.71</v>
      </c>
      <c r="F793">
        <v>500</v>
      </c>
      <c r="G793">
        <v>1.8</v>
      </c>
      <c r="H793">
        <v>1.9</v>
      </c>
    </row>
    <row r="794" spans="1:8" ht="19.899999999999999" customHeight="1" x14ac:dyDescent="0.25">
      <c r="A794" t="s">
        <v>18</v>
      </c>
      <c r="B794" t="s">
        <v>10</v>
      </c>
      <c r="C794">
        <v>200</v>
      </c>
      <c r="D794">
        <v>6.4</v>
      </c>
      <c r="F794">
        <v>3100</v>
      </c>
      <c r="G794">
        <v>17.309999999999999</v>
      </c>
      <c r="H794">
        <v>20.39</v>
      </c>
    </row>
    <row r="795" spans="1:8" ht="19.899999999999999" customHeight="1" x14ac:dyDescent="0.25">
      <c r="A795" t="s">
        <v>18</v>
      </c>
      <c r="B795" t="s">
        <v>10</v>
      </c>
      <c r="C795">
        <v>200</v>
      </c>
      <c r="D795">
        <v>6.4</v>
      </c>
      <c r="F795">
        <v>3450</v>
      </c>
      <c r="G795">
        <v>22.72</v>
      </c>
      <c r="H795">
        <v>22.94</v>
      </c>
    </row>
    <row r="796" spans="1:8" ht="19.899999999999999" customHeight="1" x14ac:dyDescent="0.25">
      <c r="A796" t="s">
        <v>18</v>
      </c>
      <c r="B796" t="s">
        <v>10</v>
      </c>
      <c r="C796">
        <v>200</v>
      </c>
      <c r="D796">
        <v>8.3000000000000007</v>
      </c>
      <c r="F796">
        <v>800</v>
      </c>
      <c r="G796">
        <v>6.64</v>
      </c>
      <c r="H796">
        <v>6.8</v>
      </c>
    </row>
    <row r="797" spans="1:8" ht="19.899999999999999" customHeight="1" x14ac:dyDescent="0.25">
      <c r="A797" t="s">
        <v>18</v>
      </c>
      <c r="B797" t="s">
        <v>10</v>
      </c>
      <c r="C797">
        <v>200</v>
      </c>
      <c r="D797">
        <v>11.65</v>
      </c>
      <c r="F797">
        <v>800</v>
      </c>
      <c r="G797">
        <v>9.32</v>
      </c>
      <c r="H797">
        <v>9.48</v>
      </c>
    </row>
    <row r="798" spans="1:8" ht="19.899999999999999" customHeight="1" x14ac:dyDescent="0.25">
      <c r="A798" t="s">
        <v>18</v>
      </c>
      <c r="B798" t="s">
        <v>10</v>
      </c>
      <c r="C798">
        <v>200</v>
      </c>
      <c r="D798">
        <v>17.149999999999999</v>
      </c>
      <c r="F798">
        <v>500</v>
      </c>
      <c r="G798">
        <v>8.67</v>
      </c>
      <c r="H798">
        <v>8.67</v>
      </c>
    </row>
    <row r="799" spans="1:8" ht="19.899999999999999" customHeight="1" x14ac:dyDescent="0.25">
      <c r="D799">
        <f>SUM(D786:D798)</f>
        <v>72.16</v>
      </c>
      <c r="E799">
        <f>D799*3.25</f>
        <v>234.51999999999998</v>
      </c>
    </row>
    <row r="800" spans="1:8" ht="19.899999999999999" customHeight="1" x14ac:dyDescent="0.25">
      <c r="A800" t="s">
        <v>18</v>
      </c>
      <c r="B800" t="s">
        <v>10</v>
      </c>
      <c r="C800">
        <v>300</v>
      </c>
      <c r="D800">
        <v>11.34</v>
      </c>
      <c r="F800">
        <v>3100</v>
      </c>
      <c r="G800">
        <v>23.24</v>
      </c>
      <c r="H800">
        <v>37</v>
      </c>
    </row>
    <row r="801" spans="1:8" ht="19.899999999999999" customHeight="1" x14ac:dyDescent="0.25">
      <c r="A801" t="s">
        <v>18</v>
      </c>
      <c r="B801" t="s">
        <v>10</v>
      </c>
      <c r="C801">
        <v>300</v>
      </c>
      <c r="D801">
        <v>5.7</v>
      </c>
      <c r="F801">
        <v>3100</v>
      </c>
      <c r="G801">
        <v>14.69</v>
      </c>
      <c r="H801">
        <v>19.07</v>
      </c>
    </row>
    <row r="802" spans="1:8" ht="19.899999999999999" customHeight="1" x14ac:dyDescent="0.25">
      <c r="A802" t="s">
        <v>18</v>
      </c>
      <c r="B802" t="s">
        <v>10</v>
      </c>
      <c r="C802">
        <v>300</v>
      </c>
      <c r="D802">
        <v>7.9</v>
      </c>
      <c r="F802">
        <v>3300</v>
      </c>
      <c r="G802">
        <v>20.39</v>
      </c>
      <c r="H802">
        <v>26.07</v>
      </c>
    </row>
    <row r="803" spans="1:8" ht="19.899999999999999" customHeight="1" x14ac:dyDescent="0.25">
      <c r="A803" t="s">
        <v>18</v>
      </c>
      <c r="B803" t="s">
        <v>10</v>
      </c>
      <c r="C803">
        <v>300</v>
      </c>
      <c r="D803">
        <v>8.25</v>
      </c>
      <c r="F803">
        <v>3100</v>
      </c>
      <c r="G803">
        <v>23.32</v>
      </c>
      <c r="H803">
        <v>26.97</v>
      </c>
    </row>
    <row r="804" spans="1:8" ht="19.899999999999999" customHeight="1" x14ac:dyDescent="0.25">
      <c r="A804" t="s">
        <v>18</v>
      </c>
      <c r="B804" t="s">
        <v>10</v>
      </c>
      <c r="C804">
        <v>300</v>
      </c>
      <c r="D804">
        <v>75.2</v>
      </c>
      <c r="F804">
        <v>3250</v>
      </c>
      <c r="G804">
        <v>177.62</v>
      </c>
      <c r="H804">
        <v>246.36</v>
      </c>
    </row>
    <row r="805" spans="1:8" ht="19.899999999999999" customHeight="1" x14ac:dyDescent="0.25">
      <c r="A805" t="s">
        <v>18</v>
      </c>
      <c r="B805" t="s">
        <v>10</v>
      </c>
      <c r="C805">
        <v>300</v>
      </c>
      <c r="D805">
        <v>105.2</v>
      </c>
      <c r="F805">
        <v>3250</v>
      </c>
      <c r="G805">
        <v>256.33999999999997</v>
      </c>
      <c r="H805">
        <v>343.86</v>
      </c>
    </row>
    <row r="806" spans="1:8" ht="19.899999999999999" customHeight="1" x14ac:dyDescent="0.25">
      <c r="D806">
        <f>SUM(D800:D805)</f>
        <v>213.59</v>
      </c>
      <c r="E806">
        <f>D806*3.25</f>
        <v>694.16750000000002</v>
      </c>
    </row>
    <row r="807" spans="1:8" ht="19.899999999999999" hidden="1" customHeight="1" x14ac:dyDescent="0.25">
      <c r="A807" t="s">
        <v>19</v>
      </c>
      <c r="B807" t="s">
        <v>13</v>
      </c>
      <c r="C807">
        <v>100</v>
      </c>
      <c r="D807">
        <v>0.2</v>
      </c>
      <c r="F807">
        <v>3600</v>
      </c>
      <c r="G807">
        <v>0.47</v>
      </c>
      <c r="H807">
        <v>0.9</v>
      </c>
    </row>
    <row r="808" spans="1:8" ht="19.899999999999999" hidden="1" customHeight="1" x14ac:dyDescent="0.25">
      <c r="A808" t="s">
        <v>19</v>
      </c>
      <c r="B808" t="s">
        <v>13</v>
      </c>
      <c r="C808">
        <v>100</v>
      </c>
      <c r="D808">
        <v>1.2</v>
      </c>
      <c r="F808">
        <v>3600</v>
      </c>
      <c r="G808">
        <v>4.08</v>
      </c>
      <c r="H808">
        <v>5.76</v>
      </c>
    </row>
    <row r="809" spans="1:8" ht="19.899999999999999" hidden="1" customHeight="1" x14ac:dyDescent="0.25">
      <c r="A809" t="s">
        <v>19</v>
      </c>
      <c r="B809" t="s">
        <v>13</v>
      </c>
      <c r="C809">
        <v>100</v>
      </c>
      <c r="D809">
        <v>1.36</v>
      </c>
      <c r="F809">
        <v>3600</v>
      </c>
      <c r="G809">
        <v>4.72</v>
      </c>
      <c r="H809">
        <v>5.34</v>
      </c>
    </row>
    <row r="810" spans="1:8" ht="19.899999999999999" hidden="1" customHeight="1" x14ac:dyDescent="0.25">
      <c r="A810" t="s">
        <v>19</v>
      </c>
      <c r="B810" t="s">
        <v>13</v>
      </c>
      <c r="C810">
        <v>100</v>
      </c>
      <c r="D810">
        <v>1.42</v>
      </c>
      <c r="F810">
        <v>3600</v>
      </c>
      <c r="G810">
        <v>5</v>
      </c>
      <c r="H810">
        <v>5.3</v>
      </c>
    </row>
    <row r="811" spans="1:8" ht="19.899999999999999" hidden="1" customHeight="1" x14ac:dyDescent="0.25">
      <c r="A811" t="s">
        <v>19</v>
      </c>
      <c r="B811" t="s">
        <v>13</v>
      </c>
      <c r="C811">
        <v>100</v>
      </c>
      <c r="D811">
        <v>1.58</v>
      </c>
      <c r="F811">
        <v>3600</v>
      </c>
      <c r="G811">
        <v>5.36</v>
      </c>
      <c r="H811">
        <v>5.88</v>
      </c>
    </row>
    <row r="812" spans="1:8" ht="19.899999999999999" hidden="1" customHeight="1" x14ac:dyDescent="0.25">
      <c r="A812" t="s">
        <v>19</v>
      </c>
      <c r="B812" t="s">
        <v>13</v>
      </c>
      <c r="C812">
        <v>100</v>
      </c>
      <c r="D812">
        <v>1.67</v>
      </c>
      <c r="F812">
        <v>3600</v>
      </c>
      <c r="G812">
        <v>3.75</v>
      </c>
      <c r="H812">
        <v>6.18</v>
      </c>
    </row>
    <row r="813" spans="1:8" ht="19.899999999999999" hidden="1" customHeight="1" x14ac:dyDescent="0.25">
      <c r="A813" t="s">
        <v>19</v>
      </c>
      <c r="B813" t="s">
        <v>13</v>
      </c>
      <c r="C813">
        <v>100</v>
      </c>
      <c r="D813">
        <v>1.76</v>
      </c>
      <c r="F813">
        <v>3600</v>
      </c>
      <c r="G813">
        <v>6.16</v>
      </c>
      <c r="H813">
        <v>6.34</v>
      </c>
    </row>
    <row r="814" spans="1:8" ht="19.899999999999999" hidden="1" customHeight="1" x14ac:dyDescent="0.25">
      <c r="A814" t="s">
        <v>19</v>
      </c>
      <c r="B814" t="s">
        <v>13</v>
      </c>
      <c r="C814">
        <v>100</v>
      </c>
      <c r="D814">
        <v>1.78</v>
      </c>
      <c r="F814">
        <v>3600</v>
      </c>
      <c r="G814">
        <v>4.4400000000000004</v>
      </c>
      <c r="H814">
        <v>7.49</v>
      </c>
    </row>
    <row r="815" spans="1:8" ht="19.899999999999999" hidden="1" customHeight="1" x14ac:dyDescent="0.25">
      <c r="A815" t="s">
        <v>19</v>
      </c>
      <c r="B815" t="s">
        <v>13</v>
      </c>
      <c r="C815">
        <v>100</v>
      </c>
      <c r="D815">
        <v>1.78</v>
      </c>
      <c r="F815">
        <v>3600</v>
      </c>
      <c r="G815">
        <v>6.41</v>
      </c>
      <c r="H815">
        <v>6.59</v>
      </c>
    </row>
    <row r="816" spans="1:8" ht="19.899999999999999" hidden="1" customHeight="1" x14ac:dyDescent="0.25">
      <c r="A816" t="s">
        <v>19</v>
      </c>
      <c r="B816" t="s">
        <v>13</v>
      </c>
      <c r="C816">
        <v>100</v>
      </c>
      <c r="D816">
        <v>1.95</v>
      </c>
      <c r="F816">
        <v>3600</v>
      </c>
      <c r="G816">
        <v>6.37</v>
      </c>
      <c r="H816">
        <v>7.09</v>
      </c>
    </row>
    <row r="817" spans="1:8" ht="19.899999999999999" hidden="1" customHeight="1" x14ac:dyDescent="0.25">
      <c r="A817" t="s">
        <v>19</v>
      </c>
      <c r="B817" t="s">
        <v>13</v>
      </c>
      <c r="C817">
        <v>100</v>
      </c>
      <c r="D817">
        <v>1.96</v>
      </c>
      <c r="F817">
        <v>3600</v>
      </c>
      <c r="G817">
        <v>4.67</v>
      </c>
      <c r="H817">
        <v>7.06</v>
      </c>
    </row>
    <row r="818" spans="1:8" ht="19.899999999999999" hidden="1" customHeight="1" x14ac:dyDescent="0.25">
      <c r="A818" t="s">
        <v>19</v>
      </c>
      <c r="B818" t="s">
        <v>13</v>
      </c>
      <c r="C818">
        <v>100</v>
      </c>
      <c r="D818">
        <v>2.2200000000000002</v>
      </c>
      <c r="F818">
        <v>3600</v>
      </c>
      <c r="G818">
        <v>6.84</v>
      </c>
      <c r="H818">
        <v>8.17</v>
      </c>
    </row>
    <row r="819" spans="1:8" ht="19.899999999999999" hidden="1" customHeight="1" x14ac:dyDescent="0.25">
      <c r="A819" t="s">
        <v>19</v>
      </c>
      <c r="B819" t="s">
        <v>13</v>
      </c>
      <c r="C819">
        <v>100</v>
      </c>
      <c r="D819">
        <v>2.5099999999999998</v>
      </c>
      <c r="F819">
        <v>3600</v>
      </c>
      <c r="G819">
        <v>8.59</v>
      </c>
      <c r="H819">
        <v>10.84</v>
      </c>
    </row>
    <row r="820" spans="1:8" ht="19.899999999999999" hidden="1" customHeight="1" x14ac:dyDescent="0.25">
      <c r="A820" t="s">
        <v>19</v>
      </c>
      <c r="B820" t="s">
        <v>13</v>
      </c>
      <c r="C820">
        <v>100</v>
      </c>
      <c r="D820">
        <v>2.52</v>
      </c>
      <c r="F820">
        <v>3600</v>
      </c>
      <c r="G820">
        <v>8.82</v>
      </c>
      <c r="H820">
        <v>9.7899999999999991</v>
      </c>
    </row>
    <row r="821" spans="1:8" ht="19.899999999999999" hidden="1" customHeight="1" x14ac:dyDescent="0.25">
      <c r="A821" t="s">
        <v>19</v>
      </c>
      <c r="B821" t="s">
        <v>13</v>
      </c>
      <c r="C821">
        <v>100</v>
      </c>
      <c r="D821">
        <v>2.61</v>
      </c>
      <c r="F821">
        <v>3600</v>
      </c>
      <c r="G821">
        <v>7.42</v>
      </c>
      <c r="H821">
        <v>9.83</v>
      </c>
    </row>
    <row r="822" spans="1:8" ht="19.899999999999999" hidden="1" customHeight="1" x14ac:dyDescent="0.25">
      <c r="A822" t="s">
        <v>19</v>
      </c>
      <c r="B822" t="s">
        <v>13</v>
      </c>
      <c r="C822">
        <v>100</v>
      </c>
      <c r="D822">
        <v>2.66</v>
      </c>
      <c r="F822">
        <v>3600</v>
      </c>
      <c r="G822">
        <v>9.3800000000000008</v>
      </c>
      <c r="H822">
        <v>9.65</v>
      </c>
    </row>
    <row r="823" spans="1:8" ht="19.899999999999999" hidden="1" customHeight="1" x14ac:dyDescent="0.25">
      <c r="A823" t="s">
        <v>19</v>
      </c>
      <c r="B823" t="s">
        <v>13</v>
      </c>
      <c r="C823">
        <v>100</v>
      </c>
      <c r="D823">
        <v>3.02</v>
      </c>
      <c r="F823">
        <v>3600</v>
      </c>
      <c r="G823">
        <v>10.66</v>
      </c>
      <c r="H823">
        <v>11.33</v>
      </c>
    </row>
    <row r="824" spans="1:8" ht="19.899999999999999" hidden="1" customHeight="1" x14ac:dyDescent="0.25">
      <c r="A824" t="s">
        <v>19</v>
      </c>
      <c r="B824" t="s">
        <v>13</v>
      </c>
      <c r="C824">
        <v>100</v>
      </c>
      <c r="D824">
        <v>3.4</v>
      </c>
      <c r="F824">
        <v>3600</v>
      </c>
      <c r="G824">
        <v>7.82</v>
      </c>
      <c r="H824">
        <v>12.42</v>
      </c>
    </row>
    <row r="825" spans="1:8" ht="19.899999999999999" hidden="1" customHeight="1" x14ac:dyDescent="0.25">
      <c r="A825" t="s">
        <v>19</v>
      </c>
      <c r="B825" t="s">
        <v>13</v>
      </c>
      <c r="C825">
        <v>100</v>
      </c>
      <c r="D825">
        <v>3.48</v>
      </c>
      <c r="F825">
        <v>3600</v>
      </c>
      <c r="G825">
        <v>10.4</v>
      </c>
      <c r="H825">
        <v>13.61</v>
      </c>
    </row>
    <row r="826" spans="1:8" ht="19.899999999999999" hidden="1" customHeight="1" x14ac:dyDescent="0.25">
      <c r="A826" t="s">
        <v>19</v>
      </c>
      <c r="B826" t="s">
        <v>13</v>
      </c>
      <c r="C826">
        <v>100</v>
      </c>
      <c r="D826">
        <v>3.56</v>
      </c>
      <c r="F826">
        <v>3600</v>
      </c>
      <c r="G826">
        <v>10.62</v>
      </c>
      <c r="H826">
        <v>13.72</v>
      </c>
    </row>
    <row r="827" spans="1:8" ht="19.899999999999999" hidden="1" customHeight="1" x14ac:dyDescent="0.25">
      <c r="A827" t="s">
        <v>19</v>
      </c>
      <c r="B827" t="s">
        <v>13</v>
      </c>
      <c r="C827">
        <v>100</v>
      </c>
      <c r="D827">
        <v>3.8</v>
      </c>
      <c r="F827">
        <v>3600</v>
      </c>
      <c r="G827">
        <v>11.59</v>
      </c>
      <c r="H827">
        <v>13.75</v>
      </c>
    </row>
    <row r="828" spans="1:8" ht="19.899999999999999" hidden="1" customHeight="1" x14ac:dyDescent="0.25">
      <c r="A828" t="s">
        <v>19</v>
      </c>
      <c r="B828" t="s">
        <v>13</v>
      </c>
      <c r="C828">
        <v>100</v>
      </c>
      <c r="D828">
        <v>3.83</v>
      </c>
      <c r="F828">
        <v>3600</v>
      </c>
      <c r="G828">
        <v>9.84</v>
      </c>
      <c r="H828">
        <v>13.79</v>
      </c>
    </row>
    <row r="829" spans="1:8" ht="19.899999999999999" hidden="1" customHeight="1" x14ac:dyDescent="0.25">
      <c r="A829" t="s">
        <v>19</v>
      </c>
      <c r="B829" t="s">
        <v>13</v>
      </c>
      <c r="C829">
        <v>100</v>
      </c>
      <c r="D829">
        <v>3.92</v>
      </c>
      <c r="F829">
        <v>3600</v>
      </c>
      <c r="G829">
        <v>13.72</v>
      </c>
      <c r="H829">
        <v>14.65</v>
      </c>
    </row>
    <row r="830" spans="1:8" ht="19.899999999999999" hidden="1" customHeight="1" x14ac:dyDescent="0.25">
      <c r="A830" t="s">
        <v>19</v>
      </c>
      <c r="B830" t="s">
        <v>13</v>
      </c>
      <c r="C830">
        <v>100</v>
      </c>
      <c r="D830">
        <v>4.07</v>
      </c>
      <c r="F830">
        <v>3600</v>
      </c>
      <c r="G830">
        <v>12.46</v>
      </c>
      <c r="H830">
        <v>15.01</v>
      </c>
    </row>
    <row r="831" spans="1:8" ht="19.899999999999999" hidden="1" customHeight="1" x14ac:dyDescent="0.25">
      <c r="A831" t="s">
        <v>19</v>
      </c>
      <c r="B831" t="s">
        <v>13</v>
      </c>
      <c r="C831">
        <v>100</v>
      </c>
      <c r="D831">
        <v>4.24</v>
      </c>
      <c r="F831">
        <v>3600</v>
      </c>
      <c r="G831">
        <v>11.65</v>
      </c>
      <c r="H831">
        <v>15.44</v>
      </c>
    </row>
    <row r="832" spans="1:8" ht="19.899999999999999" hidden="1" customHeight="1" x14ac:dyDescent="0.25">
      <c r="A832" t="s">
        <v>19</v>
      </c>
      <c r="B832" t="s">
        <v>13</v>
      </c>
      <c r="C832">
        <v>100</v>
      </c>
      <c r="D832">
        <v>4.28</v>
      </c>
      <c r="F832">
        <v>3600</v>
      </c>
      <c r="G832">
        <v>15.15</v>
      </c>
      <c r="H832">
        <v>15.59</v>
      </c>
    </row>
    <row r="833" spans="1:8" ht="19.899999999999999" hidden="1" customHeight="1" x14ac:dyDescent="0.25">
      <c r="A833" t="s">
        <v>19</v>
      </c>
      <c r="B833" t="s">
        <v>13</v>
      </c>
      <c r="C833">
        <v>100</v>
      </c>
      <c r="D833">
        <v>4.6100000000000003</v>
      </c>
      <c r="F833">
        <v>3600</v>
      </c>
      <c r="G833">
        <v>14.58</v>
      </c>
      <c r="H833">
        <v>17.03</v>
      </c>
    </row>
    <row r="834" spans="1:8" ht="19.899999999999999" hidden="1" customHeight="1" x14ac:dyDescent="0.25">
      <c r="A834" t="s">
        <v>19</v>
      </c>
      <c r="B834" t="s">
        <v>13</v>
      </c>
      <c r="C834">
        <v>100</v>
      </c>
      <c r="D834">
        <v>4.7</v>
      </c>
      <c r="F834">
        <v>3600</v>
      </c>
      <c r="G834">
        <v>16.55</v>
      </c>
      <c r="H834">
        <v>17.39</v>
      </c>
    </row>
    <row r="835" spans="1:8" ht="19.899999999999999" hidden="1" customHeight="1" x14ac:dyDescent="0.25">
      <c r="A835" t="s">
        <v>19</v>
      </c>
      <c r="B835" t="s">
        <v>13</v>
      </c>
      <c r="C835">
        <v>100</v>
      </c>
      <c r="D835">
        <v>4.72</v>
      </c>
      <c r="F835">
        <v>3600</v>
      </c>
      <c r="G835">
        <v>16.399999999999999</v>
      </c>
      <c r="H835">
        <v>17.71</v>
      </c>
    </row>
    <row r="836" spans="1:8" ht="19.899999999999999" hidden="1" customHeight="1" x14ac:dyDescent="0.25">
      <c r="A836" t="s">
        <v>19</v>
      </c>
      <c r="B836" t="s">
        <v>13</v>
      </c>
      <c r="C836">
        <v>100</v>
      </c>
      <c r="D836">
        <v>4.7699999999999996</v>
      </c>
      <c r="F836">
        <v>3600</v>
      </c>
      <c r="G836">
        <v>16.399999999999999</v>
      </c>
      <c r="H836">
        <v>17.71</v>
      </c>
    </row>
    <row r="837" spans="1:8" ht="19.899999999999999" hidden="1" customHeight="1" x14ac:dyDescent="0.25">
      <c r="A837" t="s">
        <v>19</v>
      </c>
      <c r="B837" t="s">
        <v>13</v>
      </c>
      <c r="C837">
        <v>100</v>
      </c>
      <c r="D837">
        <v>4.9800000000000004</v>
      </c>
      <c r="F837">
        <v>3600</v>
      </c>
      <c r="G837">
        <v>17.079999999999998</v>
      </c>
      <c r="H837">
        <v>18.649999999999999</v>
      </c>
    </row>
    <row r="838" spans="1:8" ht="19.899999999999999" hidden="1" customHeight="1" x14ac:dyDescent="0.25">
      <c r="A838" t="s">
        <v>19</v>
      </c>
      <c r="B838" t="s">
        <v>13</v>
      </c>
      <c r="C838">
        <v>100</v>
      </c>
      <c r="D838">
        <v>15.09</v>
      </c>
      <c r="F838">
        <v>3600</v>
      </c>
      <c r="G838">
        <v>52.23</v>
      </c>
      <c r="H838">
        <v>58.65</v>
      </c>
    </row>
    <row r="839" spans="1:8" ht="19.899999999999999" hidden="1" customHeight="1" x14ac:dyDescent="0.25">
      <c r="A839" t="s">
        <v>19</v>
      </c>
      <c r="B839" t="s">
        <v>13</v>
      </c>
      <c r="C839">
        <v>100</v>
      </c>
      <c r="D839">
        <v>5.15</v>
      </c>
      <c r="F839">
        <v>3600</v>
      </c>
      <c r="G839">
        <v>14.65</v>
      </c>
      <c r="H839">
        <v>18.91</v>
      </c>
    </row>
    <row r="840" spans="1:8" ht="19.899999999999999" hidden="1" customHeight="1" x14ac:dyDescent="0.25">
      <c r="A840" t="s">
        <v>19</v>
      </c>
      <c r="B840" t="s">
        <v>13</v>
      </c>
      <c r="C840">
        <v>100</v>
      </c>
      <c r="D840">
        <v>5.52</v>
      </c>
      <c r="F840">
        <v>3600</v>
      </c>
      <c r="G840">
        <v>19.2</v>
      </c>
      <c r="H840">
        <v>20.95</v>
      </c>
    </row>
    <row r="841" spans="1:8" ht="19.899999999999999" hidden="1" customHeight="1" x14ac:dyDescent="0.25">
      <c r="A841" t="s">
        <v>19</v>
      </c>
      <c r="B841" t="s">
        <v>13</v>
      </c>
      <c r="C841">
        <v>100</v>
      </c>
      <c r="D841">
        <v>6</v>
      </c>
      <c r="F841">
        <v>3600</v>
      </c>
      <c r="G841">
        <v>18.59</v>
      </c>
      <c r="H841">
        <v>21.78</v>
      </c>
    </row>
    <row r="842" spans="1:8" ht="19.899999999999999" hidden="1" customHeight="1" x14ac:dyDescent="0.25">
      <c r="A842" t="s">
        <v>19</v>
      </c>
      <c r="B842" t="s">
        <v>13</v>
      </c>
      <c r="C842">
        <v>100</v>
      </c>
      <c r="D842">
        <v>6.35</v>
      </c>
      <c r="F842">
        <v>3600</v>
      </c>
      <c r="G842">
        <v>20</v>
      </c>
      <c r="H842">
        <v>22.86</v>
      </c>
    </row>
    <row r="843" spans="1:8" ht="19.899999999999999" hidden="1" customHeight="1" x14ac:dyDescent="0.25">
      <c r="A843" t="s">
        <v>19</v>
      </c>
      <c r="B843" t="s">
        <v>13</v>
      </c>
      <c r="C843">
        <v>100</v>
      </c>
      <c r="D843">
        <v>7.15</v>
      </c>
      <c r="F843">
        <v>3600</v>
      </c>
      <c r="G843">
        <v>24.83</v>
      </c>
      <c r="H843">
        <v>27.36</v>
      </c>
    </row>
    <row r="844" spans="1:8" ht="19.899999999999999" hidden="1" customHeight="1" x14ac:dyDescent="0.25">
      <c r="A844" t="s">
        <v>19</v>
      </c>
      <c r="B844" t="s">
        <v>13</v>
      </c>
      <c r="C844">
        <v>100</v>
      </c>
      <c r="D844">
        <v>7.88</v>
      </c>
      <c r="F844">
        <v>3600</v>
      </c>
      <c r="G844">
        <v>21.25</v>
      </c>
      <c r="H844">
        <v>28.8</v>
      </c>
    </row>
    <row r="845" spans="1:8" ht="19.899999999999999" hidden="1" customHeight="1" x14ac:dyDescent="0.25">
      <c r="A845" t="s">
        <v>19</v>
      </c>
      <c r="B845" t="s">
        <v>13</v>
      </c>
      <c r="C845">
        <v>100</v>
      </c>
      <c r="D845">
        <v>7.9</v>
      </c>
      <c r="F845">
        <v>3600</v>
      </c>
      <c r="G845">
        <v>23.82</v>
      </c>
      <c r="H845">
        <v>28.8</v>
      </c>
    </row>
    <row r="846" spans="1:8" ht="19.899999999999999" hidden="1" customHeight="1" x14ac:dyDescent="0.25">
      <c r="A846" t="s">
        <v>19</v>
      </c>
      <c r="B846" t="s">
        <v>13</v>
      </c>
      <c r="C846">
        <v>100</v>
      </c>
      <c r="D846">
        <v>9.76</v>
      </c>
      <c r="F846">
        <v>3600</v>
      </c>
      <c r="G846">
        <v>32.409999999999997</v>
      </c>
      <c r="H846">
        <v>35.68</v>
      </c>
    </row>
    <row r="847" spans="1:8" ht="19.899999999999999" hidden="1" customHeight="1" x14ac:dyDescent="0.25">
      <c r="A847" t="s">
        <v>19</v>
      </c>
      <c r="B847" t="s">
        <v>13</v>
      </c>
      <c r="C847">
        <v>100</v>
      </c>
      <c r="D847">
        <v>10.1</v>
      </c>
      <c r="F847">
        <v>3600</v>
      </c>
      <c r="G847">
        <v>30.1</v>
      </c>
      <c r="H847">
        <v>36.61</v>
      </c>
    </row>
    <row r="848" spans="1:8" ht="19.899999999999999" hidden="1" customHeight="1" x14ac:dyDescent="0.25">
      <c r="A848" t="s">
        <v>19</v>
      </c>
      <c r="B848" t="s">
        <v>13</v>
      </c>
      <c r="C848">
        <v>100</v>
      </c>
      <c r="D848">
        <v>14.18</v>
      </c>
      <c r="F848">
        <v>3600</v>
      </c>
      <c r="G848">
        <v>43.47</v>
      </c>
      <c r="H848">
        <v>51.12</v>
      </c>
    </row>
    <row r="849" spans="1:8" ht="19.899999999999999" customHeight="1" x14ac:dyDescent="0.25">
      <c r="A849" t="s">
        <v>19</v>
      </c>
      <c r="B849" t="s">
        <v>13</v>
      </c>
      <c r="C849">
        <v>100</v>
      </c>
      <c r="D849">
        <v>14.98</v>
      </c>
      <c r="F849">
        <v>3600</v>
      </c>
      <c r="G849">
        <v>41.34</v>
      </c>
      <c r="H849">
        <v>54.18</v>
      </c>
    </row>
    <row r="850" spans="1:8" ht="19.899999999999999" customHeight="1" x14ac:dyDescent="0.25">
      <c r="D850">
        <f>SUM(D807:D849)</f>
        <v>200.61999999999998</v>
      </c>
      <c r="E850">
        <f>D850*3.5</f>
        <v>702.17</v>
      </c>
    </row>
    <row r="851" spans="1:8" ht="19.899999999999999" hidden="1" customHeight="1" x14ac:dyDescent="0.25">
      <c r="A851" t="s">
        <v>19</v>
      </c>
      <c r="B851" t="s">
        <v>9</v>
      </c>
      <c r="C851">
        <v>50</v>
      </c>
      <c r="D851">
        <v>0.05</v>
      </c>
      <c r="F851">
        <v>3600</v>
      </c>
      <c r="G851">
        <v>0.14000000000000001</v>
      </c>
      <c r="H851">
        <v>1.46</v>
      </c>
    </row>
    <row r="852" spans="1:8" ht="19.899999999999999" hidden="1" customHeight="1" x14ac:dyDescent="0.25">
      <c r="A852" t="s">
        <v>19</v>
      </c>
      <c r="B852" t="s">
        <v>9</v>
      </c>
      <c r="C852">
        <v>50</v>
      </c>
      <c r="D852">
        <v>7.0000000000000007E-2</v>
      </c>
      <c r="F852">
        <v>3600</v>
      </c>
      <c r="G852">
        <v>0.22</v>
      </c>
      <c r="H852">
        <v>0.43</v>
      </c>
    </row>
    <row r="853" spans="1:8" ht="19.899999999999999" hidden="1" customHeight="1" x14ac:dyDescent="0.25">
      <c r="A853" t="s">
        <v>19</v>
      </c>
      <c r="B853" t="s">
        <v>9</v>
      </c>
      <c r="C853">
        <v>50</v>
      </c>
      <c r="D853">
        <v>7.0000000000000007E-2</v>
      </c>
      <c r="F853">
        <v>3600</v>
      </c>
      <c r="G853">
        <v>0.16</v>
      </c>
      <c r="H853">
        <v>0.36</v>
      </c>
    </row>
    <row r="854" spans="1:8" ht="19.899999999999999" hidden="1" customHeight="1" x14ac:dyDescent="0.25">
      <c r="A854" t="s">
        <v>19</v>
      </c>
      <c r="B854" t="s">
        <v>9</v>
      </c>
      <c r="C854">
        <v>50</v>
      </c>
      <c r="D854">
        <v>0.08</v>
      </c>
      <c r="F854">
        <v>3600</v>
      </c>
      <c r="G854">
        <v>0.25</v>
      </c>
      <c r="H854">
        <v>1.37</v>
      </c>
    </row>
    <row r="855" spans="1:8" ht="19.899999999999999" hidden="1" customHeight="1" x14ac:dyDescent="0.25">
      <c r="A855" t="s">
        <v>19</v>
      </c>
      <c r="B855" t="s">
        <v>9</v>
      </c>
      <c r="C855">
        <v>50</v>
      </c>
      <c r="D855">
        <v>0.1</v>
      </c>
      <c r="F855">
        <v>3600</v>
      </c>
      <c r="G855">
        <v>0.38</v>
      </c>
      <c r="H855">
        <v>0.43</v>
      </c>
    </row>
    <row r="856" spans="1:8" ht="19.899999999999999" hidden="1" customHeight="1" x14ac:dyDescent="0.25">
      <c r="A856" t="s">
        <v>19</v>
      </c>
      <c r="B856" t="s">
        <v>9</v>
      </c>
      <c r="C856">
        <v>50</v>
      </c>
      <c r="D856">
        <v>0.7</v>
      </c>
      <c r="F856">
        <v>3600</v>
      </c>
      <c r="G856">
        <v>2.0299999999999998</v>
      </c>
      <c r="H856">
        <v>3.78</v>
      </c>
    </row>
    <row r="857" spans="1:8" ht="19.899999999999999" hidden="1" customHeight="1" x14ac:dyDescent="0.25">
      <c r="A857" t="s">
        <v>19</v>
      </c>
      <c r="B857" t="s">
        <v>9</v>
      </c>
      <c r="C857">
        <v>50</v>
      </c>
      <c r="D857">
        <v>0.39</v>
      </c>
      <c r="F857">
        <v>3600</v>
      </c>
      <c r="G857">
        <v>0.64</v>
      </c>
      <c r="H857">
        <v>4.8600000000000003</v>
      </c>
    </row>
    <row r="858" spans="1:8" ht="19.899999999999999" hidden="1" customHeight="1" x14ac:dyDescent="0.25">
      <c r="A858" t="s">
        <v>19</v>
      </c>
      <c r="B858" t="s">
        <v>9</v>
      </c>
      <c r="C858">
        <v>50</v>
      </c>
      <c r="D858">
        <v>0.3</v>
      </c>
      <c r="F858">
        <v>3600</v>
      </c>
      <c r="G858">
        <v>0.76</v>
      </c>
      <c r="H858">
        <v>1.42</v>
      </c>
    </row>
    <row r="859" spans="1:8" ht="19.899999999999999" hidden="1" customHeight="1" x14ac:dyDescent="0.25">
      <c r="A859" t="s">
        <v>19</v>
      </c>
      <c r="B859" t="s">
        <v>9</v>
      </c>
      <c r="C859">
        <v>50</v>
      </c>
      <c r="D859">
        <v>0.16</v>
      </c>
      <c r="F859">
        <v>3600</v>
      </c>
      <c r="G859">
        <v>0.41</v>
      </c>
      <c r="H859">
        <v>0.74</v>
      </c>
    </row>
    <row r="860" spans="1:8" ht="19.899999999999999" hidden="1" customHeight="1" x14ac:dyDescent="0.25">
      <c r="A860" t="s">
        <v>19</v>
      </c>
      <c r="B860" t="s">
        <v>9</v>
      </c>
      <c r="C860">
        <v>50</v>
      </c>
      <c r="D860">
        <v>0.18</v>
      </c>
      <c r="F860">
        <v>3600</v>
      </c>
      <c r="G860">
        <v>0.63</v>
      </c>
      <c r="H860">
        <v>0.64</v>
      </c>
    </row>
    <row r="861" spans="1:8" ht="19.899999999999999" hidden="1" customHeight="1" x14ac:dyDescent="0.25">
      <c r="A861" t="s">
        <v>19</v>
      </c>
      <c r="B861" t="s">
        <v>9</v>
      </c>
      <c r="C861">
        <v>50</v>
      </c>
      <c r="D861">
        <v>0.18</v>
      </c>
      <c r="F861">
        <v>3600</v>
      </c>
      <c r="G861">
        <v>0.41</v>
      </c>
      <c r="H861">
        <v>0.74</v>
      </c>
    </row>
    <row r="862" spans="1:8" ht="19.899999999999999" hidden="1" customHeight="1" x14ac:dyDescent="0.25">
      <c r="A862" t="s">
        <v>19</v>
      </c>
      <c r="B862" t="s">
        <v>9</v>
      </c>
      <c r="C862">
        <v>50</v>
      </c>
      <c r="D862">
        <v>0.8</v>
      </c>
      <c r="F862">
        <v>3600</v>
      </c>
      <c r="G862">
        <v>3.43</v>
      </c>
      <c r="H862">
        <v>4.68</v>
      </c>
    </row>
    <row r="863" spans="1:8" ht="19.899999999999999" hidden="1" customHeight="1" x14ac:dyDescent="0.25">
      <c r="A863" t="s">
        <v>19</v>
      </c>
      <c r="B863" t="s">
        <v>9</v>
      </c>
      <c r="C863">
        <v>50</v>
      </c>
      <c r="D863">
        <v>0.21</v>
      </c>
      <c r="F863">
        <v>3600</v>
      </c>
      <c r="G863">
        <v>0.74</v>
      </c>
      <c r="H863">
        <v>1.1200000000000001</v>
      </c>
    </row>
    <row r="864" spans="1:8" ht="19.899999999999999" hidden="1" customHeight="1" x14ac:dyDescent="0.25">
      <c r="A864" t="s">
        <v>19</v>
      </c>
      <c r="B864" t="s">
        <v>9</v>
      </c>
      <c r="C864">
        <v>50</v>
      </c>
      <c r="D864">
        <v>0.24</v>
      </c>
      <c r="F864">
        <v>3600</v>
      </c>
      <c r="G864">
        <v>0.93</v>
      </c>
      <c r="H864">
        <v>1.04</v>
      </c>
    </row>
    <row r="865" spans="1:8" ht="19.899999999999999" hidden="1" customHeight="1" x14ac:dyDescent="0.25">
      <c r="A865" t="s">
        <v>19</v>
      </c>
      <c r="B865" t="s">
        <v>9</v>
      </c>
      <c r="C865">
        <v>50</v>
      </c>
      <c r="D865">
        <v>0.5</v>
      </c>
      <c r="F865">
        <v>3600</v>
      </c>
      <c r="G865">
        <v>1.92</v>
      </c>
      <c r="H865">
        <v>2.16</v>
      </c>
    </row>
    <row r="866" spans="1:8" ht="19.899999999999999" hidden="1" customHeight="1" x14ac:dyDescent="0.25">
      <c r="A866" t="s">
        <v>19</v>
      </c>
      <c r="B866" t="s">
        <v>9</v>
      </c>
      <c r="C866">
        <v>50</v>
      </c>
      <c r="D866">
        <v>0.25</v>
      </c>
      <c r="F866">
        <v>3600</v>
      </c>
      <c r="G866">
        <v>0.79</v>
      </c>
      <c r="H866">
        <v>1.08</v>
      </c>
    </row>
    <row r="867" spans="1:8" ht="19.899999999999999" hidden="1" customHeight="1" x14ac:dyDescent="0.25">
      <c r="A867" t="s">
        <v>19</v>
      </c>
      <c r="B867" t="s">
        <v>9</v>
      </c>
      <c r="C867">
        <v>50</v>
      </c>
      <c r="D867">
        <v>0.26</v>
      </c>
      <c r="F867">
        <v>3600</v>
      </c>
      <c r="G867">
        <v>0.91</v>
      </c>
      <c r="H867">
        <v>0.94</v>
      </c>
    </row>
    <row r="868" spans="1:8" ht="19.899999999999999" hidden="1" customHeight="1" x14ac:dyDescent="0.25">
      <c r="A868" t="s">
        <v>19</v>
      </c>
      <c r="B868" t="s">
        <v>9</v>
      </c>
      <c r="C868">
        <v>50</v>
      </c>
      <c r="D868">
        <v>0.28000000000000003</v>
      </c>
      <c r="F868">
        <v>3600</v>
      </c>
      <c r="G868">
        <v>1.26</v>
      </c>
      <c r="H868">
        <v>1.62</v>
      </c>
    </row>
    <row r="869" spans="1:8" ht="19.899999999999999" hidden="1" customHeight="1" x14ac:dyDescent="0.25">
      <c r="A869" t="s">
        <v>19</v>
      </c>
      <c r="B869" t="s">
        <v>9</v>
      </c>
      <c r="C869">
        <v>50</v>
      </c>
      <c r="D869">
        <v>0.28000000000000003</v>
      </c>
      <c r="F869">
        <v>3600</v>
      </c>
      <c r="G869">
        <v>1.38</v>
      </c>
      <c r="H869">
        <v>1.62</v>
      </c>
    </row>
    <row r="870" spans="1:8" ht="19.899999999999999" hidden="1" customHeight="1" x14ac:dyDescent="0.25">
      <c r="A870" t="s">
        <v>19</v>
      </c>
      <c r="B870" t="s">
        <v>9</v>
      </c>
      <c r="C870">
        <v>50</v>
      </c>
      <c r="D870">
        <v>0.3</v>
      </c>
      <c r="F870">
        <v>3600</v>
      </c>
      <c r="G870">
        <v>0.78</v>
      </c>
      <c r="H870">
        <v>2.16</v>
      </c>
    </row>
    <row r="871" spans="1:8" ht="19.899999999999999" hidden="1" customHeight="1" x14ac:dyDescent="0.25">
      <c r="A871" t="s">
        <v>19</v>
      </c>
      <c r="B871" t="s">
        <v>9</v>
      </c>
      <c r="C871">
        <v>50</v>
      </c>
      <c r="D871">
        <v>0.3</v>
      </c>
      <c r="F871">
        <v>3600</v>
      </c>
      <c r="G871">
        <v>0.86</v>
      </c>
      <c r="H871">
        <v>1.26</v>
      </c>
    </row>
    <row r="872" spans="1:8" ht="19.899999999999999" hidden="1" customHeight="1" x14ac:dyDescent="0.25">
      <c r="A872" t="s">
        <v>19</v>
      </c>
      <c r="B872" t="s">
        <v>9</v>
      </c>
      <c r="C872">
        <v>50</v>
      </c>
      <c r="D872">
        <v>0.32</v>
      </c>
      <c r="F872">
        <v>3600</v>
      </c>
      <c r="G872">
        <v>1.07</v>
      </c>
      <c r="H872">
        <v>1.22</v>
      </c>
    </row>
    <row r="873" spans="1:8" ht="19.899999999999999" hidden="1" customHeight="1" x14ac:dyDescent="0.25">
      <c r="A873" t="s">
        <v>19</v>
      </c>
      <c r="B873" t="s">
        <v>9</v>
      </c>
      <c r="C873">
        <v>50</v>
      </c>
      <c r="D873">
        <v>0.32</v>
      </c>
      <c r="F873">
        <v>3600</v>
      </c>
      <c r="G873">
        <v>0.99</v>
      </c>
      <c r="H873">
        <v>1.33</v>
      </c>
    </row>
    <row r="874" spans="1:8" ht="19.899999999999999" hidden="1" customHeight="1" x14ac:dyDescent="0.25">
      <c r="A874" t="s">
        <v>19</v>
      </c>
      <c r="B874" t="s">
        <v>9</v>
      </c>
      <c r="C874">
        <v>50</v>
      </c>
      <c r="D874">
        <v>0.33</v>
      </c>
      <c r="F874">
        <v>3400</v>
      </c>
      <c r="G874">
        <v>1.07</v>
      </c>
      <c r="H874">
        <v>1.36</v>
      </c>
    </row>
    <row r="875" spans="1:8" ht="19.899999999999999" hidden="1" customHeight="1" x14ac:dyDescent="0.25">
      <c r="A875" t="s">
        <v>19</v>
      </c>
      <c r="B875" t="s">
        <v>9</v>
      </c>
      <c r="C875">
        <v>50</v>
      </c>
      <c r="D875">
        <v>0.66</v>
      </c>
      <c r="F875">
        <v>3600</v>
      </c>
      <c r="G875">
        <v>1.93</v>
      </c>
      <c r="H875">
        <v>2.88</v>
      </c>
    </row>
    <row r="876" spans="1:8" ht="19.899999999999999" hidden="1" customHeight="1" x14ac:dyDescent="0.25">
      <c r="A876" t="s">
        <v>19</v>
      </c>
      <c r="B876" t="s">
        <v>9</v>
      </c>
      <c r="C876">
        <v>50</v>
      </c>
      <c r="D876">
        <v>0.34</v>
      </c>
      <c r="F876">
        <v>3600</v>
      </c>
      <c r="G876">
        <v>1.1299999999999999</v>
      </c>
      <c r="H876">
        <v>1.3</v>
      </c>
    </row>
    <row r="877" spans="1:8" ht="19.899999999999999" hidden="1" customHeight="1" x14ac:dyDescent="0.25">
      <c r="A877" t="s">
        <v>19</v>
      </c>
      <c r="B877" t="s">
        <v>9</v>
      </c>
      <c r="C877">
        <v>50</v>
      </c>
      <c r="D877">
        <v>1.05</v>
      </c>
      <c r="F877">
        <v>3600</v>
      </c>
      <c r="G877">
        <v>2.75</v>
      </c>
      <c r="H877">
        <v>3.99</v>
      </c>
    </row>
    <row r="878" spans="1:8" ht="19.899999999999999" hidden="1" customHeight="1" x14ac:dyDescent="0.25">
      <c r="A878" t="s">
        <v>19</v>
      </c>
      <c r="B878" t="s">
        <v>9</v>
      </c>
      <c r="C878">
        <v>50</v>
      </c>
      <c r="D878">
        <v>0.35</v>
      </c>
      <c r="F878">
        <v>3600</v>
      </c>
      <c r="G878">
        <v>1.1000000000000001</v>
      </c>
      <c r="H878">
        <v>1.44</v>
      </c>
    </row>
    <row r="879" spans="1:8" ht="19.899999999999999" hidden="1" customHeight="1" x14ac:dyDescent="0.25">
      <c r="A879" t="s">
        <v>19</v>
      </c>
      <c r="B879" t="s">
        <v>9</v>
      </c>
      <c r="C879">
        <v>50</v>
      </c>
      <c r="D879">
        <v>0.35</v>
      </c>
      <c r="F879">
        <v>3400</v>
      </c>
      <c r="G879">
        <v>0.96</v>
      </c>
      <c r="H879">
        <v>1.36</v>
      </c>
    </row>
    <row r="880" spans="1:8" ht="19.899999999999999" hidden="1" customHeight="1" x14ac:dyDescent="0.25">
      <c r="A880" t="s">
        <v>19</v>
      </c>
      <c r="B880" t="s">
        <v>9</v>
      </c>
      <c r="C880">
        <v>50</v>
      </c>
      <c r="D880">
        <v>0.7</v>
      </c>
      <c r="F880">
        <v>3600</v>
      </c>
      <c r="G880">
        <v>2.33</v>
      </c>
      <c r="H880">
        <v>4.1399999999999997</v>
      </c>
    </row>
    <row r="881" spans="1:8" ht="19.899999999999999" hidden="1" customHeight="1" x14ac:dyDescent="0.25">
      <c r="A881" t="s">
        <v>19</v>
      </c>
      <c r="B881" t="s">
        <v>9</v>
      </c>
      <c r="C881">
        <v>50</v>
      </c>
      <c r="D881">
        <v>0.35</v>
      </c>
      <c r="F881">
        <v>3600</v>
      </c>
      <c r="G881">
        <v>1.1100000000000001</v>
      </c>
      <c r="H881">
        <v>1.44</v>
      </c>
    </row>
    <row r="882" spans="1:8" ht="19.899999999999999" hidden="1" customHeight="1" x14ac:dyDescent="0.25">
      <c r="A882" t="s">
        <v>19</v>
      </c>
      <c r="B882" t="s">
        <v>9</v>
      </c>
      <c r="C882">
        <v>50</v>
      </c>
      <c r="D882">
        <v>0.37</v>
      </c>
      <c r="F882">
        <v>3600</v>
      </c>
      <c r="G882">
        <v>1.26</v>
      </c>
      <c r="H882">
        <v>1.44</v>
      </c>
    </row>
    <row r="883" spans="1:8" ht="19.899999999999999" hidden="1" customHeight="1" x14ac:dyDescent="0.25">
      <c r="A883" t="s">
        <v>19</v>
      </c>
      <c r="B883" t="s">
        <v>9</v>
      </c>
      <c r="C883">
        <v>50</v>
      </c>
      <c r="D883">
        <v>3.42</v>
      </c>
      <c r="F883">
        <v>3600</v>
      </c>
      <c r="G883">
        <v>9.59</v>
      </c>
      <c r="H883">
        <v>15.12</v>
      </c>
    </row>
    <row r="884" spans="1:8" ht="19.899999999999999" hidden="1" customHeight="1" x14ac:dyDescent="0.25">
      <c r="A884" t="s">
        <v>19</v>
      </c>
      <c r="B884" t="s">
        <v>9</v>
      </c>
      <c r="C884">
        <v>50</v>
      </c>
      <c r="D884">
        <v>0.38</v>
      </c>
      <c r="F884">
        <v>3600</v>
      </c>
      <c r="G884">
        <v>1.28</v>
      </c>
      <c r="H884">
        <v>1.8</v>
      </c>
    </row>
    <row r="885" spans="1:8" ht="19.899999999999999" hidden="1" customHeight="1" x14ac:dyDescent="0.25">
      <c r="A885" t="s">
        <v>19</v>
      </c>
      <c r="B885" t="s">
        <v>9</v>
      </c>
      <c r="C885">
        <v>50</v>
      </c>
      <c r="D885">
        <v>0.38</v>
      </c>
      <c r="F885">
        <v>3400</v>
      </c>
      <c r="G885">
        <v>1.1399999999999999</v>
      </c>
      <c r="H885">
        <v>1.71</v>
      </c>
    </row>
    <row r="886" spans="1:8" ht="19.899999999999999" hidden="1" customHeight="1" x14ac:dyDescent="0.25">
      <c r="A886" t="s">
        <v>19</v>
      </c>
      <c r="B886" t="s">
        <v>9</v>
      </c>
      <c r="C886">
        <v>50</v>
      </c>
      <c r="D886">
        <v>0.38</v>
      </c>
      <c r="F886">
        <v>3600</v>
      </c>
      <c r="G886">
        <v>1.2</v>
      </c>
      <c r="H886">
        <v>2.09</v>
      </c>
    </row>
    <row r="887" spans="1:8" ht="19.899999999999999" hidden="1" customHeight="1" x14ac:dyDescent="0.25">
      <c r="A887" t="s">
        <v>19</v>
      </c>
      <c r="B887" t="s">
        <v>9</v>
      </c>
      <c r="C887">
        <v>50</v>
      </c>
      <c r="D887">
        <v>0.8</v>
      </c>
      <c r="F887">
        <v>3600</v>
      </c>
      <c r="G887">
        <v>2.52</v>
      </c>
      <c r="H887">
        <v>5.0199999999999996</v>
      </c>
    </row>
    <row r="888" spans="1:8" ht="19.899999999999999" hidden="1" customHeight="1" x14ac:dyDescent="0.25">
      <c r="A888" t="s">
        <v>19</v>
      </c>
      <c r="B888" t="s">
        <v>9</v>
      </c>
      <c r="C888">
        <v>50</v>
      </c>
      <c r="D888">
        <v>1.6</v>
      </c>
      <c r="F888">
        <v>3600</v>
      </c>
      <c r="G888">
        <v>4.4000000000000004</v>
      </c>
      <c r="H888">
        <v>7.74</v>
      </c>
    </row>
    <row r="889" spans="1:8" ht="19.899999999999999" hidden="1" customHeight="1" x14ac:dyDescent="0.25">
      <c r="A889" t="s">
        <v>19</v>
      </c>
      <c r="B889" t="s">
        <v>9</v>
      </c>
      <c r="C889">
        <v>50</v>
      </c>
      <c r="D889">
        <v>0.43</v>
      </c>
      <c r="F889">
        <v>3400</v>
      </c>
      <c r="G889">
        <v>1.43</v>
      </c>
      <c r="H889">
        <v>2.5499999999999998</v>
      </c>
    </row>
    <row r="890" spans="1:8" ht="19.899999999999999" hidden="1" customHeight="1" x14ac:dyDescent="0.25">
      <c r="A890" t="s">
        <v>19</v>
      </c>
      <c r="B890" t="s">
        <v>9</v>
      </c>
      <c r="C890">
        <v>50</v>
      </c>
      <c r="D890">
        <v>3.01</v>
      </c>
      <c r="F890">
        <v>3600</v>
      </c>
      <c r="G890">
        <v>7.79</v>
      </c>
      <c r="H890">
        <v>12.42</v>
      </c>
    </row>
    <row r="891" spans="1:8" ht="19.899999999999999" hidden="1" customHeight="1" x14ac:dyDescent="0.25">
      <c r="A891" t="s">
        <v>19</v>
      </c>
      <c r="B891" t="s">
        <v>9</v>
      </c>
      <c r="C891">
        <v>50</v>
      </c>
      <c r="D891">
        <v>5.85</v>
      </c>
      <c r="F891">
        <v>3600</v>
      </c>
      <c r="G891">
        <v>15.96</v>
      </c>
      <c r="H891">
        <v>23.4</v>
      </c>
    </row>
    <row r="892" spans="1:8" ht="19.899999999999999" hidden="1" customHeight="1" x14ac:dyDescent="0.25">
      <c r="A892" t="s">
        <v>19</v>
      </c>
      <c r="B892" t="s">
        <v>9</v>
      </c>
      <c r="C892">
        <v>50</v>
      </c>
      <c r="D892">
        <v>0.47</v>
      </c>
      <c r="F892">
        <v>3600</v>
      </c>
      <c r="G892">
        <v>1.47</v>
      </c>
      <c r="H892">
        <v>2.41</v>
      </c>
    </row>
    <row r="893" spans="1:8" ht="19.899999999999999" hidden="1" customHeight="1" x14ac:dyDescent="0.25">
      <c r="A893" t="s">
        <v>19</v>
      </c>
      <c r="B893" t="s">
        <v>9</v>
      </c>
      <c r="C893">
        <v>50</v>
      </c>
      <c r="D893">
        <v>0.48</v>
      </c>
      <c r="F893">
        <v>3600</v>
      </c>
      <c r="G893">
        <v>2.08</v>
      </c>
      <c r="H893">
        <v>2.34</v>
      </c>
    </row>
    <row r="894" spans="1:8" ht="19.899999999999999" hidden="1" customHeight="1" x14ac:dyDescent="0.25">
      <c r="A894" t="s">
        <v>19</v>
      </c>
      <c r="B894" t="s">
        <v>9</v>
      </c>
      <c r="C894">
        <v>50</v>
      </c>
      <c r="D894">
        <v>0.48</v>
      </c>
      <c r="F894">
        <v>3400</v>
      </c>
      <c r="G894">
        <v>1.45</v>
      </c>
      <c r="H894">
        <v>1.69</v>
      </c>
    </row>
    <row r="895" spans="1:8" ht="19.899999999999999" hidden="1" customHeight="1" x14ac:dyDescent="0.25">
      <c r="A895" t="s">
        <v>19</v>
      </c>
      <c r="B895" t="s">
        <v>9</v>
      </c>
      <c r="C895">
        <v>50</v>
      </c>
      <c r="D895">
        <v>0.5</v>
      </c>
      <c r="F895">
        <v>3600</v>
      </c>
      <c r="G895">
        <v>1.42</v>
      </c>
      <c r="H895">
        <v>1.98</v>
      </c>
    </row>
    <row r="896" spans="1:8" ht="19.899999999999999" hidden="1" customHeight="1" x14ac:dyDescent="0.25">
      <c r="A896" t="s">
        <v>19</v>
      </c>
      <c r="B896" t="s">
        <v>9</v>
      </c>
      <c r="C896">
        <v>50</v>
      </c>
      <c r="D896">
        <v>1</v>
      </c>
      <c r="F896">
        <v>3600</v>
      </c>
      <c r="G896">
        <v>3.88</v>
      </c>
      <c r="H896">
        <v>4.32</v>
      </c>
    </row>
    <row r="897" spans="1:8" ht="19.899999999999999" hidden="1" customHeight="1" x14ac:dyDescent="0.25">
      <c r="A897" t="s">
        <v>19</v>
      </c>
      <c r="B897" t="s">
        <v>9</v>
      </c>
      <c r="C897">
        <v>50</v>
      </c>
      <c r="D897">
        <v>1.59</v>
      </c>
      <c r="F897">
        <v>3600</v>
      </c>
      <c r="G897">
        <v>4.46</v>
      </c>
      <c r="H897">
        <v>8.2799999999999994</v>
      </c>
    </row>
    <row r="898" spans="1:8" ht="19.899999999999999" hidden="1" customHeight="1" x14ac:dyDescent="0.25">
      <c r="A898" t="s">
        <v>19</v>
      </c>
      <c r="B898" t="s">
        <v>9</v>
      </c>
      <c r="C898">
        <v>50</v>
      </c>
      <c r="D898">
        <v>0.57999999999999996</v>
      </c>
      <c r="F898">
        <v>3600</v>
      </c>
      <c r="G898">
        <v>1.84</v>
      </c>
      <c r="H898">
        <v>2.46</v>
      </c>
    </row>
    <row r="899" spans="1:8" ht="19.899999999999999" hidden="1" customHeight="1" x14ac:dyDescent="0.25">
      <c r="A899" t="s">
        <v>19</v>
      </c>
      <c r="B899" t="s">
        <v>9</v>
      </c>
      <c r="C899">
        <v>50</v>
      </c>
      <c r="D899">
        <v>0.6</v>
      </c>
      <c r="F899">
        <v>3600</v>
      </c>
      <c r="G899">
        <v>2.69</v>
      </c>
      <c r="H899">
        <v>3.24</v>
      </c>
    </row>
    <row r="900" spans="1:8" ht="19.899999999999999" hidden="1" customHeight="1" x14ac:dyDescent="0.25">
      <c r="A900" t="s">
        <v>19</v>
      </c>
      <c r="B900" t="s">
        <v>9</v>
      </c>
      <c r="C900">
        <v>50</v>
      </c>
      <c r="D900">
        <v>0.6</v>
      </c>
      <c r="F900">
        <v>3600</v>
      </c>
      <c r="G900">
        <v>1.89</v>
      </c>
      <c r="H900">
        <v>2.16</v>
      </c>
    </row>
    <row r="901" spans="1:8" ht="19.899999999999999" hidden="1" customHeight="1" x14ac:dyDescent="0.25">
      <c r="A901" t="s">
        <v>19</v>
      </c>
      <c r="B901" t="s">
        <v>9</v>
      </c>
      <c r="C901">
        <v>50</v>
      </c>
      <c r="D901">
        <v>0.63</v>
      </c>
      <c r="F901">
        <v>3600</v>
      </c>
      <c r="G901">
        <v>2.0499999999999998</v>
      </c>
      <c r="H901">
        <v>3.24</v>
      </c>
    </row>
    <row r="902" spans="1:8" ht="19.899999999999999" hidden="1" customHeight="1" x14ac:dyDescent="0.25">
      <c r="A902" t="s">
        <v>19</v>
      </c>
      <c r="B902" t="s">
        <v>9</v>
      </c>
      <c r="C902">
        <v>50</v>
      </c>
      <c r="D902">
        <v>0.64</v>
      </c>
      <c r="F902">
        <v>3600</v>
      </c>
      <c r="G902">
        <v>1.92</v>
      </c>
      <c r="H902">
        <v>2.56</v>
      </c>
    </row>
    <row r="903" spans="1:8" ht="19.899999999999999" hidden="1" customHeight="1" x14ac:dyDescent="0.25">
      <c r="A903" t="s">
        <v>19</v>
      </c>
      <c r="B903" t="s">
        <v>9</v>
      </c>
      <c r="C903">
        <v>50</v>
      </c>
      <c r="D903">
        <v>0.64</v>
      </c>
      <c r="F903">
        <v>3600</v>
      </c>
      <c r="G903">
        <v>2.06</v>
      </c>
      <c r="H903">
        <v>3.58</v>
      </c>
    </row>
    <row r="904" spans="1:8" ht="19.899999999999999" hidden="1" customHeight="1" x14ac:dyDescent="0.25">
      <c r="A904" t="s">
        <v>19</v>
      </c>
      <c r="B904" t="s">
        <v>9</v>
      </c>
      <c r="C904">
        <v>50</v>
      </c>
      <c r="D904">
        <v>0.65</v>
      </c>
      <c r="F904">
        <v>3600</v>
      </c>
      <c r="G904">
        <v>2.2799999999999998</v>
      </c>
      <c r="H904">
        <v>2.52</v>
      </c>
    </row>
    <row r="905" spans="1:8" ht="19.899999999999999" hidden="1" customHeight="1" x14ac:dyDescent="0.25">
      <c r="A905" t="s">
        <v>19</v>
      </c>
      <c r="B905" t="s">
        <v>9</v>
      </c>
      <c r="C905">
        <v>50</v>
      </c>
      <c r="D905">
        <v>0.7</v>
      </c>
      <c r="F905">
        <v>3600</v>
      </c>
      <c r="G905">
        <v>2.25</v>
      </c>
      <c r="H905">
        <v>2.71</v>
      </c>
    </row>
    <row r="906" spans="1:8" ht="19.899999999999999" hidden="1" customHeight="1" x14ac:dyDescent="0.25">
      <c r="A906" t="s">
        <v>19</v>
      </c>
      <c r="B906" t="s">
        <v>9</v>
      </c>
      <c r="C906">
        <v>50</v>
      </c>
      <c r="D906">
        <v>0.73</v>
      </c>
      <c r="F906">
        <v>3400</v>
      </c>
      <c r="G906">
        <v>2.19</v>
      </c>
      <c r="H906">
        <v>2.7</v>
      </c>
    </row>
    <row r="907" spans="1:8" ht="19.899999999999999" hidden="1" customHeight="1" x14ac:dyDescent="0.25">
      <c r="A907" t="s">
        <v>19</v>
      </c>
      <c r="B907" t="s">
        <v>9</v>
      </c>
      <c r="C907">
        <v>50</v>
      </c>
      <c r="D907">
        <v>0.75</v>
      </c>
      <c r="F907">
        <v>3600</v>
      </c>
      <c r="G907">
        <v>2.52</v>
      </c>
      <c r="H907">
        <v>2.95</v>
      </c>
    </row>
    <row r="908" spans="1:8" ht="19.899999999999999" hidden="1" customHeight="1" x14ac:dyDescent="0.25">
      <c r="A908" t="s">
        <v>19</v>
      </c>
      <c r="B908" t="s">
        <v>9</v>
      </c>
      <c r="C908">
        <v>50</v>
      </c>
      <c r="D908">
        <v>0.75</v>
      </c>
      <c r="F908">
        <v>3400</v>
      </c>
      <c r="G908">
        <v>2.34</v>
      </c>
      <c r="H908">
        <v>2.72</v>
      </c>
    </row>
    <row r="909" spans="1:8" ht="19.899999999999999" hidden="1" customHeight="1" x14ac:dyDescent="0.25">
      <c r="A909" t="s">
        <v>19</v>
      </c>
      <c r="B909" t="s">
        <v>9</v>
      </c>
      <c r="C909">
        <v>50</v>
      </c>
      <c r="D909">
        <v>1.56</v>
      </c>
      <c r="F909">
        <v>3600</v>
      </c>
      <c r="G909">
        <v>3.92</v>
      </c>
      <c r="H909">
        <v>6.48</v>
      </c>
    </row>
    <row r="910" spans="1:8" ht="19.899999999999999" hidden="1" customHeight="1" x14ac:dyDescent="0.25">
      <c r="A910" t="s">
        <v>19</v>
      </c>
      <c r="B910" t="s">
        <v>9</v>
      </c>
      <c r="C910">
        <v>50</v>
      </c>
      <c r="D910">
        <v>0.8</v>
      </c>
      <c r="F910">
        <v>3600</v>
      </c>
      <c r="G910">
        <v>2.08</v>
      </c>
      <c r="H910">
        <v>2.88</v>
      </c>
    </row>
    <row r="911" spans="1:8" ht="19.899999999999999" hidden="1" customHeight="1" x14ac:dyDescent="0.25">
      <c r="A911" t="s">
        <v>19</v>
      </c>
      <c r="B911" t="s">
        <v>9</v>
      </c>
      <c r="C911">
        <v>50</v>
      </c>
      <c r="D911">
        <v>0.8</v>
      </c>
      <c r="F911">
        <v>3600</v>
      </c>
      <c r="G911">
        <v>2.52</v>
      </c>
      <c r="H911">
        <v>2.88</v>
      </c>
    </row>
    <row r="912" spans="1:8" ht="19.899999999999999" hidden="1" customHeight="1" x14ac:dyDescent="0.25">
      <c r="A912" t="s">
        <v>19</v>
      </c>
      <c r="B912" t="s">
        <v>9</v>
      </c>
      <c r="C912">
        <v>50</v>
      </c>
      <c r="D912">
        <v>0.8</v>
      </c>
      <c r="F912">
        <v>3600</v>
      </c>
      <c r="G912">
        <v>3.29</v>
      </c>
      <c r="H912">
        <v>3.42</v>
      </c>
    </row>
    <row r="913" spans="1:8" ht="19.899999999999999" hidden="1" customHeight="1" x14ac:dyDescent="0.25">
      <c r="A913" t="s">
        <v>19</v>
      </c>
      <c r="B913" t="s">
        <v>9</v>
      </c>
      <c r="C913">
        <v>50</v>
      </c>
      <c r="D913">
        <v>1.66</v>
      </c>
      <c r="F913">
        <v>3600</v>
      </c>
      <c r="G913">
        <v>5.62</v>
      </c>
      <c r="H913">
        <v>7.38</v>
      </c>
    </row>
    <row r="914" spans="1:8" ht="19.899999999999999" hidden="1" customHeight="1" x14ac:dyDescent="0.25">
      <c r="A914" t="s">
        <v>19</v>
      </c>
      <c r="B914" t="s">
        <v>9</v>
      </c>
      <c r="C914">
        <v>50</v>
      </c>
      <c r="D914">
        <v>0.87</v>
      </c>
      <c r="F914">
        <v>3600</v>
      </c>
      <c r="G914">
        <v>2.8</v>
      </c>
      <c r="H914">
        <v>3.2</v>
      </c>
    </row>
    <row r="915" spans="1:8" ht="19.899999999999999" hidden="1" customHeight="1" x14ac:dyDescent="0.25">
      <c r="A915" t="s">
        <v>19</v>
      </c>
      <c r="B915" t="s">
        <v>9</v>
      </c>
      <c r="C915">
        <v>50</v>
      </c>
      <c r="D915">
        <v>0.9</v>
      </c>
      <c r="F915">
        <v>3600</v>
      </c>
      <c r="G915">
        <v>3.13</v>
      </c>
      <c r="H915">
        <v>3.22</v>
      </c>
    </row>
    <row r="916" spans="1:8" ht="19.899999999999999" hidden="1" customHeight="1" x14ac:dyDescent="0.25">
      <c r="A916" t="s">
        <v>19</v>
      </c>
      <c r="B916" t="s">
        <v>9</v>
      </c>
      <c r="C916">
        <v>50</v>
      </c>
      <c r="D916">
        <v>0.9</v>
      </c>
      <c r="F916">
        <v>3600</v>
      </c>
      <c r="G916">
        <v>3.01</v>
      </c>
      <c r="H916">
        <v>3.78</v>
      </c>
    </row>
    <row r="917" spans="1:8" ht="19.899999999999999" hidden="1" customHeight="1" x14ac:dyDescent="0.25">
      <c r="A917" t="s">
        <v>19</v>
      </c>
      <c r="B917" t="s">
        <v>9</v>
      </c>
      <c r="C917">
        <v>50</v>
      </c>
      <c r="D917">
        <v>0.9</v>
      </c>
      <c r="F917">
        <v>3600</v>
      </c>
      <c r="G917">
        <v>3.68</v>
      </c>
      <c r="H917">
        <v>4.32</v>
      </c>
    </row>
    <row r="918" spans="1:8" ht="19.899999999999999" hidden="1" customHeight="1" x14ac:dyDescent="0.25">
      <c r="A918" t="s">
        <v>19</v>
      </c>
      <c r="B918" t="s">
        <v>9</v>
      </c>
      <c r="C918">
        <v>50</v>
      </c>
      <c r="D918">
        <v>0.95</v>
      </c>
      <c r="F918">
        <v>3600</v>
      </c>
      <c r="G918">
        <v>3.36</v>
      </c>
      <c r="H918">
        <v>3.6</v>
      </c>
    </row>
    <row r="919" spans="1:8" ht="19.899999999999999" hidden="1" customHeight="1" x14ac:dyDescent="0.25">
      <c r="A919" t="s">
        <v>19</v>
      </c>
      <c r="B919" t="s">
        <v>9</v>
      </c>
      <c r="C919">
        <v>50</v>
      </c>
      <c r="D919">
        <v>0.95</v>
      </c>
      <c r="F919">
        <v>3600</v>
      </c>
      <c r="G919">
        <v>3.33</v>
      </c>
      <c r="H919">
        <v>3.6</v>
      </c>
    </row>
    <row r="920" spans="1:8" ht="19.899999999999999" hidden="1" customHeight="1" x14ac:dyDescent="0.25">
      <c r="A920" t="s">
        <v>19</v>
      </c>
      <c r="B920" t="s">
        <v>9</v>
      </c>
      <c r="C920">
        <v>50</v>
      </c>
      <c r="D920">
        <v>0.96</v>
      </c>
      <c r="F920">
        <v>3600</v>
      </c>
      <c r="G920">
        <v>3.32</v>
      </c>
      <c r="H920">
        <v>3.45</v>
      </c>
    </row>
    <row r="921" spans="1:8" ht="19.899999999999999" hidden="1" customHeight="1" x14ac:dyDescent="0.25">
      <c r="A921" t="s">
        <v>19</v>
      </c>
      <c r="B921" t="s">
        <v>9</v>
      </c>
      <c r="C921">
        <v>50</v>
      </c>
      <c r="D921">
        <v>0.97</v>
      </c>
      <c r="F921">
        <v>3600</v>
      </c>
      <c r="G921">
        <v>2.99</v>
      </c>
      <c r="H921">
        <v>3.6</v>
      </c>
    </row>
    <row r="922" spans="1:8" ht="19.899999999999999" hidden="1" customHeight="1" x14ac:dyDescent="0.25">
      <c r="A922" t="s">
        <v>19</v>
      </c>
      <c r="B922" t="s">
        <v>9</v>
      </c>
      <c r="C922">
        <v>50</v>
      </c>
      <c r="D922">
        <v>0.98</v>
      </c>
      <c r="F922">
        <v>3400</v>
      </c>
      <c r="G922">
        <v>2.99</v>
      </c>
      <c r="H922">
        <v>3.72</v>
      </c>
    </row>
    <row r="923" spans="1:8" ht="19.899999999999999" hidden="1" customHeight="1" x14ac:dyDescent="0.25">
      <c r="A923" t="s">
        <v>19</v>
      </c>
      <c r="B923" t="s">
        <v>9</v>
      </c>
      <c r="C923">
        <v>50</v>
      </c>
      <c r="D923">
        <v>0.99</v>
      </c>
      <c r="F923">
        <v>3600</v>
      </c>
      <c r="G923">
        <v>3.22</v>
      </c>
      <c r="H923">
        <v>3.85</v>
      </c>
    </row>
    <row r="924" spans="1:8" ht="19.899999999999999" hidden="1" customHeight="1" x14ac:dyDescent="0.25">
      <c r="A924" t="s">
        <v>19</v>
      </c>
      <c r="B924" t="s">
        <v>9</v>
      </c>
      <c r="C924">
        <v>50</v>
      </c>
      <c r="D924">
        <v>2</v>
      </c>
      <c r="F924">
        <v>3600</v>
      </c>
      <c r="G924">
        <v>3.15</v>
      </c>
      <c r="H924">
        <v>7.2</v>
      </c>
    </row>
    <row r="925" spans="1:8" ht="19.899999999999999" hidden="1" customHeight="1" x14ac:dyDescent="0.25">
      <c r="A925" t="s">
        <v>19</v>
      </c>
      <c r="B925" t="s">
        <v>9</v>
      </c>
      <c r="C925">
        <v>50</v>
      </c>
      <c r="D925">
        <v>1.1299999999999999</v>
      </c>
      <c r="F925">
        <v>3600</v>
      </c>
      <c r="G925">
        <v>3.73</v>
      </c>
      <c r="H925">
        <v>4.5</v>
      </c>
    </row>
    <row r="926" spans="1:8" ht="19.899999999999999" hidden="1" customHeight="1" x14ac:dyDescent="0.25">
      <c r="A926" t="s">
        <v>19</v>
      </c>
      <c r="B926" t="s">
        <v>9</v>
      </c>
      <c r="C926">
        <v>50</v>
      </c>
      <c r="D926">
        <v>1.17</v>
      </c>
      <c r="F926">
        <v>3600</v>
      </c>
      <c r="G926">
        <v>3.99</v>
      </c>
      <c r="H926">
        <v>4.6500000000000004</v>
      </c>
    </row>
    <row r="927" spans="1:8" ht="19.899999999999999" hidden="1" customHeight="1" x14ac:dyDescent="0.25">
      <c r="A927" t="s">
        <v>19</v>
      </c>
      <c r="B927" t="s">
        <v>9</v>
      </c>
      <c r="C927">
        <v>50</v>
      </c>
      <c r="D927">
        <v>1.18</v>
      </c>
      <c r="F927">
        <v>3600</v>
      </c>
      <c r="G927">
        <v>2.36</v>
      </c>
      <c r="H927">
        <v>4.5</v>
      </c>
    </row>
    <row r="928" spans="1:8" ht="19.899999999999999" hidden="1" customHeight="1" x14ac:dyDescent="0.25">
      <c r="A928" t="s">
        <v>19</v>
      </c>
      <c r="B928" t="s">
        <v>9</v>
      </c>
      <c r="C928">
        <v>50</v>
      </c>
      <c r="D928">
        <v>1.19</v>
      </c>
      <c r="F928">
        <v>3600</v>
      </c>
      <c r="G928">
        <v>3.59</v>
      </c>
      <c r="H928">
        <v>5.01</v>
      </c>
    </row>
    <row r="929" spans="1:8" ht="19.899999999999999" hidden="1" customHeight="1" x14ac:dyDescent="0.25">
      <c r="A929" t="s">
        <v>19</v>
      </c>
      <c r="B929" t="s">
        <v>9</v>
      </c>
      <c r="C929">
        <v>50</v>
      </c>
      <c r="D929">
        <v>1.2</v>
      </c>
      <c r="F929">
        <v>3600</v>
      </c>
      <c r="G929">
        <v>3.78</v>
      </c>
      <c r="H929">
        <v>5.22</v>
      </c>
    </row>
    <row r="930" spans="1:8" ht="19.899999999999999" hidden="1" customHeight="1" x14ac:dyDescent="0.25">
      <c r="A930" t="s">
        <v>19</v>
      </c>
      <c r="B930" t="s">
        <v>9</v>
      </c>
      <c r="C930">
        <v>50</v>
      </c>
      <c r="D930">
        <v>1.25</v>
      </c>
      <c r="F930">
        <v>3600</v>
      </c>
      <c r="G930">
        <v>3.12</v>
      </c>
      <c r="H930">
        <v>5.58</v>
      </c>
    </row>
    <row r="931" spans="1:8" ht="19.899999999999999" hidden="1" customHeight="1" x14ac:dyDescent="0.25">
      <c r="A931" t="s">
        <v>19</v>
      </c>
      <c r="B931" t="s">
        <v>9</v>
      </c>
      <c r="C931">
        <v>50</v>
      </c>
      <c r="D931">
        <v>1.29</v>
      </c>
      <c r="F931">
        <v>3600</v>
      </c>
      <c r="G931">
        <v>4.3899999999999997</v>
      </c>
      <c r="H931">
        <v>4.6399999999999997</v>
      </c>
    </row>
    <row r="932" spans="1:8" ht="19.899999999999999" hidden="1" customHeight="1" x14ac:dyDescent="0.25">
      <c r="A932" t="s">
        <v>19</v>
      </c>
      <c r="B932" t="s">
        <v>9</v>
      </c>
      <c r="C932">
        <v>50</v>
      </c>
      <c r="D932">
        <v>1.29</v>
      </c>
      <c r="F932">
        <v>3600</v>
      </c>
      <c r="G932">
        <v>4.3899999999999997</v>
      </c>
      <c r="H932">
        <v>4.6399999999999997</v>
      </c>
    </row>
    <row r="933" spans="1:8" ht="19.899999999999999" hidden="1" customHeight="1" x14ac:dyDescent="0.25">
      <c r="A933" t="s">
        <v>19</v>
      </c>
      <c r="B933" t="s">
        <v>9</v>
      </c>
      <c r="C933">
        <v>50</v>
      </c>
      <c r="D933">
        <v>1.35</v>
      </c>
      <c r="F933">
        <v>3600</v>
      </c>
      <c r="G933">
        <v>4.21</v>
      </c>
      <c r="H933">
        <v>5.95</v>
      </c>
    </row>
    <row r="934" spans="1:8" ht="19.899999999999999" hidden="1" customHeight="1" x14ac:dyDescent="0.25">
      <c r="A934" t="s">
        <v>19</v>
      </c>
      <c r="B934" t="s">
        <v>9</v>
      </c>
      <c r="C934">
        <v>50</v>
      </c>
      <c r="D934">
        <v>1.4</v>
      </c>
      <c r="F934">
        <v>3600</v>
      </c>
      <c r="G934">
        <v>4.41</v>
      </c>
      <c r="H934">
        <v>5.04</v>
      </c>
    </row>
    <row r="935" spans="1:8" ht="19.899999999999999" hidden="1" customHeight="1" x14ac:dyDescent="0.25">
      <c r="A935" t="s">
        <v>19</v>
      </c>
      <c r="B935" t="s">
        <v>9</v>
      </c>
      <c r="C935">
        <v>50</v>
      </c>
      <c r="D935">
        <v>1.4</v>
      </c>
      <c r="F935">
        <v>3400</v>
      </c>
      <c r="G935">
        <v>4.49</v>
      </c>
      <c r="H935">
        <v>5.25</v>
      </c>
    </row>
    <row r="936" spans="1:8" ht="19.899999999999999" hidden="1" customHeight="1" x14ac:dyDescent="0.25">
      <c r="A936" t="s">
        <v>19</v>
      </c>
      <c r="B936" t="s">
        <v>9</v>
      </c>
      <c r="C936">
        <v>50</v>
      </c>
      <c r="D936">
        <v>1.43</v>
      </c>
      <c r="F936">
        <v>3600</v>
      </c>
      <c r="G936">
        <v>4.95</v>
      </c>
      <c r="H936">
        <v>5.58</v>
      </c>
    </row>
    <row r="937" spans="1:8" ht="19.899999999999999" hidden="1" customHeight="1" x14ac:dyDescent="0.25">
      <c r="A937" t="s">
        <v>19</v>
      </c>
      <c r="B937" t="s">
        <v>9</v>
      </c>
      <c r="C937">
        <v>50</v>
      </c>
      <c r="D937">
        <v>1.45</v>
      </c>
      <c r="F937">
        <v>3400</v>
      </c>
      <c r="G937">
        <v>4.79</v>
      </c>
      <c r="H937">
        <v>5.0999999999999996</v>
      </c>
    </row>
    <row r="938" spans="1:8" ht="19.899999999999999" hidden="1" customHeight="1" x14ac:dyDescent="0.25">
      <c r="A938" t="s">
        <v>19</v>
      </c>
      <c r="B938" t="s">
        <v>9</v>
      </c>
      <c r="C938">
        <v>50</v>
      </c>
      <c r="D938">
        <v>2.9</v>
      </c>
      <c r="F938">
        <v>3600</v>
      </c>
      <c r="G938">
        <v>9.1300000000000008</v>
      </c>
      <c r="H938">
        <v>11.52</v>
      </c>
    </row>
    <row r="939" spans="1:8" ht="19.899999999999999" hidden="1" customHeight="1" x14ac:dyDescent="0.25">
      <c r="A939" t="s">
        <v>19</v>
      </c>
      <c r="B939" t="s">
        <v>9</v>
      </c>
      <c r="C939">
        <v>50</v>
      </c>
      <c r="D939">
        <v>1.46</v>
      </c>
      <c r="F939">
        <v>3600</v>
      </c>
      <c r="G939">
        <v>4.97</v>
      </c>
      <c r="H939">
        <v>5.25</v>
      </c>
    </row>
    <row r="940" spans="1:8" ht="19.899999999999999" hidden="1" customHeight="1" x14ac:dyDescent="0.25">
      <c r="A940" t="s">
        <v>19</v>
      </c>
      <c r="B940" t="s">
        <v>9</v>
      </c>
      <c r="C940">
        <v>50</v>
      </c>
      <c r="D940">
        <v>1.51</v>
      </c>
      <c r="F940">
        <v>3600</v>
      </c>
      <c r="G940">
        <v>5.14</v>
      </c>
      <c r="H940">
        <v>5.61</v>
      </c>
    </row>
    <row r="941" spans="1:8" ht="19.899999999999999" hidden="1" customHeight="1" x14ac:dyDescent="0.25">
      <c r="A941" t="s">
        <v>19</v>
      </c>
      <c r="B941" t="s">
        <v>9</v>
      </c>
      <c r="C941">
        <v>50</v>
      </c>
      <c r="D941">
        <v>1.53</v>
      </c>
      <c r="F941">
        <v>3600</v>
      </c>
      <c r="G941">
        <v>5.19</v>
      </c>
      <c r="H941">
        <v>5.67</v>
      </c>
    </row>
    <row r="942" spans="1:8" ht="19.899999999999999" hidden="1" customHeight="1" x14ac:dyDescent="0.25">
      <c r="A942" t="s">
        <v>19</v>
      </c>
      <c r="B942" t="s">
        <v>9</v>
      </c>
      <c r="C942">
        <v>50</v>
      </c>
      <c r="D942">
        <v>1.68</v>
      </c>
      <c r="F942">
        <v>3600</v>
      </c>
      <c r="G942">
        <v>5.36</v>
      </c>
      <c r="H942">
        <v>6.12</v>
      </c>
    </row>
    <row r="943" spans="1:8" ht="19.899999999999999" hidden="1" customHeight="1" x14ac:dyDescent="0.25">
      <c r="A943" t="s">
        <v>19</v>
      </c>
      <c r="B943" t="s">
        <v>9</v>
      </c>
      <c r="C943">
        <v>50</v>
      </c>
      <c r="D943">
        <v>1.8</v>
      </c>
      <c r="F943">
        <v>3600</v>
      </c>
      <c r="G943">
        <v>5.67</v>
      </c>
      <c r="H943">
        <v>6.48</v>
      </c>
    </row>
    <row r="944" spans="1:8" ht="19.899999999999999" hidden="1" customHeight="1" x14ac:dyDescent="0.25">
      <c r="A944" t="s">
        <v>19</v>
      </c>
      <c r="B944" t="s">
        <v>9</v>
      </c>
      <c r="C944">
        <v>50</v>
      </c>
      <c r="D944">
        <v>1.88</v>
      </c>
      <c r="F944">
        <v>3600</v>
      </c>
      <c r="G944">
        <v>6.42</v>
      </c>
      <c r="H944">
        <v>6.75</v>
      </c>
    </row>
    <row r="945" spans="1:8" ht="19.899999999999999" hidden="1" customHeight="1" x14ac:dyDescent="0.25">
      <c r="A945" t="s">
        <v>19</v>
      </c>
      <c r="B945" t="s">
        <v>9</v>
      </c>
      <c r="C945">
        <v>50</v>
      </c>
      <c r="D945">
        <v>1.99</v>
      </c>
      <c r="F945">
        <v>3600</v>
      </c>
      <c r="G945">
        <v>6.25</v>
      </c>
      <c r="H945">
        <v>7.25</v>
      </c>
    </row>
    <row r="946" spans="1:8" ht="19.899999999999999" hidden="1" customHeight="1" x14ac:dyDescent="0.25">
      <c r="A946" t="s">
        <v>19</v>
      </c>
      <c r="B946" t="s">
        <v>9</v>
      </c>
      <c r="C946">
        <v>50</v>
      </c>
      <c r="D946">
        <v>3.13</v>
      </c>
      <c r="F946">
        <v>3600</v>
      </c>
      <c r="G946">
        <v>9.92</v>
      </c>
      <c r="H946">
        <v>11.7</v>
      </c>
    </row>
    <row r="947" spans="1:8" ht="19.899999999999999" hidden="1" customHeight="1" x14ac:dyDescent="0.25">
      <c r="A947" t="s">
        <v>19</v>
      </c>
      <c r="B947" t="s">
        <v>9</v>
      </c>
      <c r="C947">
        <v>50</v>
      </c>
      <c r="D947">
        <v>3.3</v>
      </c>
      <c r="F947">
        <v>3600</v>
      </c>
      <c r="G947">
        <v>11.53</v>
      </c>
      <c r="H947">
        <v>12.98</v>
      </c>
    </row>
    <row r="948" spans="1:8" ht="19.899999999999999" hidden="1" customHeight="1" x14ac:dyDescent="0.25">
      <c r="A948" t="s">
        <v>19</v>
      </c>
      <c r="B948" t="s">
        <v>9</v>
      </c>
      <c r="C948">
        <v>50</v>
      </c>
      <c r="D948">
        <v>3.46</v>
      </c>
      <c r="F948">
        <v>3600</v>
      </c>
      <c r="G948">
        <v>0</v>
      </c>
      <c r="H948">
        <v>12.46</v>
      </c>
    </row>
    <row r="949" spans="1:8" ht="19.899999999999999" hidden="1" customHeight="1" x14ac:dyDescent="0.25">
      <c r="A949" t="s">
        <v>19</v>
      </c>
      <c r="B949" t="s">
        <v>9</v>
      </c>
      <c r="C949">
        <v>50</v>
      </c>
      <c r="D949">
        <v>3.61</v>
      </c>
      <c r="F949">
        <v>3600</v>
      </c>
      <c r="G949">
        <v>11.27</v>
      </c>
      <c r="H949">
        <v>13.09</v>
      </c>
    </row>
    <row r="950" spans="1:8" ht="19.899999999999999" hidden="1" customHeight="1" x14ac:dyDescent="0.25">
      <c r="A950" t="s">
        <v>19</v>
      </c>
      <c r="B950" t="s">
        <v>9</v>
      </c>
      <c r="C950">
        <v>50</v>
      </c>
      <c r="D950">
        <v>4.75</v>
      </c>
      <c r="F950">
        <v>3600</v>
      </c>
      <c r="G950">
        <v>16.559999999999999</v>
      </c>
      <c r="H950">
        <v>17.100000000000001</v>
      </c>
    </row>
    <row r="951" spans="1:8" ht="19.899999999999999" customHeight="1" x14ac:dyDescent="0.25">
      <c r="A951" t="s">
        <v>19</v>
      </c>
      <c r="B951" t="s">
        <v>9</v>
      </c>
      <c r="C951">
        <v>50</v>
      </c>
      <c r="D951">
        <v>4.93</v>
      </c>
      <c r="F951">
        <v>3600</v>
      </c>
      <c r="G951">
        <v>15.52</v>
      </c>
      <c r="H951">
        <v>17.920000000000002</v>
      </c>
    </row>
    <row r="952" spans="1:8" ht="19.899999999999999" customHeight="1" x14ac:dyDescent="0.25">
      <c r="D952">
        <f>SUM(D851:D951)</f>
        <v>110.53</v>
      </c>
      <c r="E952">
        <f>D952*3.5</f>
        <v>386.85500000000002</v>
      </c>
    </row>
    <row r="953" spans="1:8" ht="19.899999999999999" hidden="1" customHeight="1" x14ac:dyDescent="0.25">
      <c r="A953" t="s">
        <v>19</v>
      </c>
      <c r="B953" t="s">
        <v>14</v>
      </c>
      <c r="C953">
        <v>100</v>
      </c>
      <c r="D953">
        <v>1</v>
      </c>
      <c r="F953">
        <v>3600</v>
      </c>
      <c r="G953">
        <v>3.86</v>
      </c>
      <c r="H953">
        <v>3.96</v>
      </c>
    </row>
    <row r="954" spans="1:8" ht="19.899999999999999" hidden="1" customHeight="1" x14ac:dyDescent="0.25">
      <c r="A954" t="s">
        <v>19</v>
      </c>
      <c r="B954" t="s">
        <v>14</v>
      </c>
      <c r="C954">
        <v>100</v>
      </c>
      <c r="D954">
        <v>0.84</v>
      </c>
      <c r="F954">
        <v>3600</v>
      </c>
      <c r="G954">
        <v>2.33</v>
      </c>
      <c r="H954">
        <v>3.2</v>
      </c>
    </row>
    <row r="955" spans="1:8" ht="19.899999999999999" hidden="1" customHeight="1" x14ac:dyDescent="0.25">
      <c r="A955" t="s">
        <v>19</v>
      </c>
      <c r="B955" t="s">
        <v>14</v>
      </c>
      <c r="C955">
        <v>100</v>
      </c>
      <c r="D955">
        <v>1.27</v>
      </c>
      <c r="F955">
        <v>3600</v>
      </c>
      <c r="G955">
        <v>2.74</v>
      </c>
      <c r="H955">
        <v>5.1100000000000003</v>
      </c>
    </row>
    <row r="956" spans="1:8" ht="19.899999999999999" hidden="1" customHeight="1" x14ac:dyDescent="0.25">
      <c r="A956" t="s">
        <v>19</v>
      </c>
      <c r="B956" t="s">
        <v>14</v>
      </c>
      <c r="C956">
        <v>100</v>
      </c>
      <c r="D956">
        <v>1.32</v>
      </c>
      <c r="F956">
        <v>3600</v>
      </c>
      <c r="G956">
        <v>3.09</v>
      </c>
      <c r="H956">
        <v>5.1100000000000003</v>
      </c>
    </row>
    <row r="957" spans="1:8" ht="19.899999999999999" hidden="1" customHeight="1" x14ac:dyDescent="0.25">
      <c r="A957" t="s">
        <v>19</v>
      </c>
      <c r="B957" t="s">
        <v>14</v>
      </c>
      <c r="C957">
        <v>100</v>
      </c>
      <c r="D957">
        <v>2.76</v>
      </c>
      <c r="F957">
        <v>3600</v>
      </c>
      <c r="G957">
        <v>9.4499999999999993</v>
      </c>
      <c r="H957">
        <v>11.34</v>
      </c>
    </row>
    <row r="958" spans="1:8" ht="19.899999999999999" hidden="1" customHeight="1" x14ac:dyDescent="0.25">
      <c r="A958" t="s">
        <v>19</v>
      </c>
      <c r="B958" t="s">
        <v>14</v>
      </c>
      <c r="C958">
        <v>100</v>
      </c>
      <c r="D958">
        <v>1.41</v>
      </c>
      <c r="F958">
        <v>3600</v>
      </c>
      <c r="G958">
        <v>4.93</v>
      </c>
      <c r="H958">
        <v>5.25</v>
      </c>
    </row>
    <row r="959" spans="1:8" ht="19.899999999999999" hidden="1" customHeight="1" x14ac:dyDescent="0.25">
      <c r="A959" t="s">
        <v>19</v>
      </c>
      <c r="B959" t="s">
        <v>14</v>
      </c>
      <c r="C959">
        <v>100</v>
      </c>
      <c r="D959">
        <v>1.41</v>
      </c>
      <c r="F959">
        <v>3600</v>
      </c>
      <c r="G959">
        <v>4.21</v>
      </c>
      <c r="H959">
        <v>5.27</v>
      </c>
    </row>
    <row r="960" spans="1:8" ht="19.899999999999999" hidden="1" customHeight="1" x14ac:dyDescent="0.25">
      <c r="A960" t="s">
        <v>19</v>
      </c>
      <c r="B960" t="s">
        <v>14</v>
      </c>
      <c r="C960">
        <v>100</v>
      </c>
      <c r="D960">
        <v>1.43</v>
      </c>
      <c r="F960">
        <v>3600</v>
      </c>
      <c r="G960">
        <v>3.43</v>
      </c>
      <c r="H960">
        <v>5.33</v>
      </c>
    </row>
    <row r="961" spans="1:8" ht="19.899999999999999" hidden="1" customHeight="1" x14ac:dyDescent="0.25">
      <c r="A961" t="s">
        <v>19</v>
      </c>
      <c r="B961" t="s">
        <v>14</v>
      </c>
      <c r="C961">
        <v>100</v>
      </c>
      <c r="D961">
        <v>1.59</v>
      </c>
      <c r="F961">
        <v>3600</v>
      </c>
      <c r="G961">
        <v>5.64</v>
      </c>
      <c r="H961">
        <v>5.98</v>
      </c>
    </row>
    <row r="962" spans="1:8" ht="19.899999999999999" hidden="1" customHeight="1" x14ac:dyDescent="0.25">
      <c r="A962" t="s">
        <v>19</v>
      </c>
      <c r="B962" t="s">
        <v>14</v>
      </c>
      <c r="C962">
        <v>100</v>
      </c>
      <c r="D962">
        <v>1.6</v>
      </c>
      <c r="F962">
        <v>3600</v>
      </c>
      <c r="G962">
        <v>4.0199999999999996</v>
      </c>
      <c r="H962">
        <v>5.93</v>
      </c>
    </row>
    <row r="963" spans="1:8" ht="19.899999999999999" hidden="1" customHeight="1" x14ac:dyDescent="0.25">
      <c r="A963" t="s">
        <v>19</v>
      </c>
      <c r="B963" t="s">
        <v>14</v>
      </c>
      <c r="C963">
        <v>100</v>
      </c>
      <c r="D963">
        <v>3.3</v>
      </c>
      <c r="F963">
        <v>3600</v>
      </c>
      <c r="G963">
        <v>8.02</v>
      </c>
      <c r="H963">
        <v>12.38</v>
      </c>
    </row>
    <row r="964" spans="1:8" ht="19.899999999999999" hidden="1" customHeight="1" x14ac:dyDescent="0.25">
      <c r="A964" t="s">
        <v>19</v>
      </c>
      <c r="B964" t="s">
        <v>14</v>
      </c>
      <c r="C964">
        <v>100</v>
      </c>
      <c r="D964">
        <v>1.72</v>
      </c>
      <c r="F964">
        <v>3600</v>
      </c>
      <c r="G964">
        <v>5.35</v>
      </c>
      <c r="H964">
        <v>6.3</v>
      </c>
    </row>
    <row r="965" spans="1:8" ht="19.899999999999999" hidden="1" customHeight="1" x14ac:dyDescent="0.25">
      <c r="A965" t="s">
        <v>19</v>
      </c>
      <c r="B965" t="s">
        <v>14</v>
      </c>
      <c r="C965">
        <v>100</v>
      </c>
      <c r="D965">
        <v>1.76</v>
      </c>
      <c r="F965">
        <v>3600</v>
      </c>
      <c r="G965">
        <v>4.38</v>
      </c>
      <c r="H965">
        <v>6.7</v>
      </c>
    </row>
    <row r="966" spans="1:8" ht="19.899999999999999" hidden="1" customHeight="1" x14ac:dyDescent="0.25">
      <c r="A966" t="s">
        <v>19</v>
      </c>
      <c r="B966" t="s">
        <v>14</v>
      </c>
      <c r="C966">
        <v>100</v>
      </c>
      <c r="D966">
        <v>1.9</v>
      </c>
      <c r="F966">
        <v>3600</v>
      </c>
      <c r="G966">
        <v>5.59</v>
      </c>
      <c r="H966">
        <v>7.09</v>
      </c>
    </row>
    <row r="967" spans="1:8" ht="19.899999999999999" hidden="1" customHeight="1" x14ac:dyDescent="0.25">
      <c r="A967" t="s">
        <v>19</v>
      </c>
      <c r="B967" t="s">
        <v>14</v>
      </c>
      <c r="C967">
        <v>100</v>
      </c>
      <c r="D967">
        <v>1.96</v>
      </c>
      <c r="F967">
        <v>3600</v>
      </c>
      <c r="G967">
        <v>6.86</v>
      </c>
      <c r="H967">
        <v>7.24</v>
      </c>
    </row>
    <row r="968" spans="1:8" ht="19.899999999999999" hidden="1" customHeight="1" x14ac:dyDescent="0.25">
      <c r="A968" t="s">
        <v>19</v>
      </c>
      <c r="B968" t="s">
        <v>14</v>
      </c>
      <c r="C968">
        <v>100</v>
      </c>
      <c r="D968">
        <v>2.09</v>
      </c>
      <c r="F968">
        <v>3600</v>
      </c>
      <c r="G968">
        <v>5.81</v>
      </c>
      <c r="H968">
        <v>7.6</v>
      </c>
    </row>
    <row r="969" spans="1:8" ht="19.899999999999999" hidden="1" customHeight="1" x14ac:dyDescent="0.25">
      <c r="A969" t="s">
        <v>19</v>
      </c>
      <c r="B969" t="s">
        <v>14</v>
      </c>
      <c r="C969">
        <v>100</v>
      </c>
      <c r="D969">
        <v>2.11</v>
      </c>
      <c r="F969">
        <v>3600</v>
      </c>
      <c r="G969">
        <v>5.67</v>
      </c>
      <c r="H969">
        <v>7.78</v>
      </c>
    </row>
    <row r="970" spans="1:8" ht="19.899999999999999" hidden="1" customHeight="1" x14ac:dyDescent="0.25">
      <c r="A970" t="s">
        <v>19</v>
      </c>
      <c r="B970" t="s">
        <v>14</v>
      </c>
      <c r="C970">
        <v>100</v>
      </c>
      <c r="D970">
        <v>2.12</v>
      </c>
      <c r="F970">
        <v>3600</v>
      </c>
      <c r="G970">
        <v>6.72</v>
      </c>
      <c r="H970">
        <v>7.99</v>
      </c>
    </row>
    <row r="971" spans="1:8" ht="19.899999999999999" hidden="1" customHeight="1" x14ac:dyDescent="0.25">
      <c r="A971" t="s">
        <v>19</v>
      </c>
      <c r="B971" t="s">
        <v>14</v>
      </c>
      <c r="C971">
        <v>100</v>
      </c>
      <c r="D971">
        <v>2.35</v>
      </c>
      <c r="F971">
        <v>3600</v>
      </c>
      <c r="G971">
        <v>4.58</v>
      </c>
      <c r="H971">
        <v>8.7100000000000009</v>
      </c>
    </row>
    <row r="972" spans="1:8" ht="19.899999999999999" hidden="1" customHeight="1" x14ac:dyDescent="0.25">
      <c r="A972" t="s">
        <v>19</v>
      </c>
      <c r="B972" t="s">
        <v>14</v>
      </c>
      <c r="C972">
        <v>100</v>
      </c>
      <c r="D972">
        <v>2.52</v>
      </c>
      <c r="F972">
        <v>3600</v>
      </c>
      <c r="G972">
        <v>8.82</v>
      </c>
      <c r="H972">
        <v>9.25</v>
      </c>
    </row>
    <row r="973" spans="1:8" ht="19.899999999999999" hidden="1" customHeight="1" x14ac:dyDescent="0.25">
      <c r="A973" t="s">
        <v>19</v>
      </c>
      <c r="B973" t="s">
        <v>14</v>
      </c>
      <c r="C973">
        <v>100</v>
      </c>
      <c r="D973">
        <v>2.5299999999999998</v>
      </c>
      <c r="F973">
        <v>3600</v>
      </c>
      <c r="G973">
        <v>7.14</v>
      </c>
      <c r="H973">
        <v>10.3</v>
      </c>
    </row>
    <row r="974" spans="1:8" ht="19.899999999999999" hidden="1" customHeight="1" x14ac:dyDescent="0.25">
      <c r="A974" t="s">
        <v>19</v>
      </c>
      <c r="B974" t="s">
        <v>14</v>
      </c>
      <c r="C974">
        <v>100</v>
      </c>
      <c r="D974">
        <v>2.59</v>
      </c>
      <c r="F974">
        <v>3600</v>
      </c>
      <c r="G974">
        <v>9.09</v>
      </c>
      <c r="H974">
        <v>9.49</v>
      </c>
    </row>
    <row r="975" spans="1:8" ht="19.899999999999999" hidden="1" customHeight="1" x14ac:dyDescent="0.25">
      <c r="A975" t="s">
        <v>19</v>
      </c>
      <c r="B975" t="s">
        <v>14</v>
      </c>
      <c r="C975">
        <v>100</v>
      </c>
      <c r="D975">
        <v>2.74</v>
      </c>
      <c r="F975">
        <v>3600</v>
      </c>
      <c r="G975">
        <v>9.94</v>
      </c>
      <c r="H975">
        <v>10.220000000000001</v>
      </c>
    </row>
    <row r="976" spans="1:8" ht="19.899999999999999" hidden="1" customHeight="1" x14ac:dyDescent="0.25">
      <c r="A976" t="s">
        <v>19</v>
      </c>
      <c r="B976" t="s">
        <v>14</v>
      </c>
      <c r="C976">
        <v>100</v>
      </c>
      <c r="D976">
        <v>3</v>
      </c>
      <c r="F976">
        <v>3600</v>
      </c>
      <c r="G976">
        <v>10.050000000000001</v>
      </c>
      <c r="H976">
        <v>11.05</v>
      </c>
    </row>
    <row r="977" spans="1:8" ht="19.899999999999999" hidden="1" customHeight="1" x14ac:dyDescent="0.25">
      <c r="A977" t="s">
        <v>19</v>
      </c>
      <c r="B977" t="s">
        <v>14</v>
      </c>
      <c r="C977">
        <v>100</v>
      </c>
      <c r="D977">
        <v>3.23</v>
      </c>
      <c r="F977">
        <v>3600</v>
      </c>
      <c r="G977">
        <v>11.55</v>
      </c>
      <c r="H977">
        <v>11.92</v>
      </c>
    </row>
    <row r="978" spans="1:8" ht="19.899999999999999" hidden="1" customHeight="1" x14ac:dyDescent="0.25">
      <c r="A978" t="s">
        <v>19</v>
      </c>
      <c r="B978" t="s">
        <v>14</v>
      </c>
      <c r="C978">
        <v>100</v>
      </c>
      <c r="D978">
        <v>3.47</v>
      </c>
      <c r="F978">
        <v>3600</v>
      </c>
      <c r="G978">
        <v>12.32</v>
      </c>
      <c r="H978">
        <v>13.93</v>
      </c>
    </row>
    <row r="979" spans="1:8" ht="19.899999999999999" hidden="1" customHeight="1" x14ac:dyDescent="0.25">
      <c r="A979" t="s">
        <v>19</v>
      </c>
      <c r="B979" t="s">
        <v>14</v>
      </c>
      <c r="C979">
        <v>100</v>
      </c>
      <c r="D979">
        <v>3.74</v>
      </c>
      <c r="F979">
        <v>3600</v>
      </c>
      <c r="G979">
        <v>13.09</v>
      </c>
      <c r="H979">
        <v>13.64</v>
      </c>
    </row>
    <row r="980" spans="1:8" ht="19.899999999999999" hidden="1" customHeight="1" x14ac:dyDescent="0.25">
      <c r="A980" t="s">
        <v>19</v>
      </c>
      <c r="B980" t="s">
        <v>14</v>
      </c>
      <c r="C980">
        <v>100</v>
      </c>
      <c r="D980">
        <v>4.2</v>
      </c>
      <c r="F980">
        <v>3600</v>
      </c>
      <c r="G980">
        <v>14.73</v>
      </c>
      <c r="H980">
        <v>15.3</v>
      </c>
    </row>
    <row r="981" spans="1:8" ht="19.899999999999999" hidden="1" customHeight="1" x14ac:dyDescent="0.25">
      <c r="A981" t="s">
        <v>19</v>
      </c>
      <c r="B981" t="s">
        <v>14</v>
      </c>
      <c r="C981">
        <v>100</v>
      </c>
      <c r="D981">
        <v>4.6900000000000004</v>
      </c>
      <c r="F981">
        <v>3600</v>
      </c>
      <c r="G981">
        <v>14.59</v>
      </c>
      <c r="H981">
        <v>18.32</v>
      </c>
    </row>
    <row r="982" spans="1:8" ht="19.899999999999999" hidden="1" customHeight="1" x14ac:dyDescent="0.25">
      <c r="A982" t="s">
        <v>19</v>
      </c>
      <c r="B982" t="s">
        <v>14</v>
      </c>
      <c r="C982">
        <v>100</v>
      </c>
      <c r="D982">
        <v>5.24</v>
      </c>
      <c r="F982">
        <v>3600</v>
      </c>
      <c r="G982">
        <v>12.11</v>
      </c>
      <c r="H982">
        <v>18.87</v>
      </c>
    </row>
    <row r="983" spans="1:8" ht="19.899999999999999" hidden="1" customHeight="1" x14ac:dyDescent="0.25">
      <c r="A983" t="s">
        <v>19</v>
      </c>
      <c r="B983" t="s">
        <v>14</v>
      </c>
      <c r="C983">
        <v>100</v>
      </c>
      <c r="D983">
        <v>5.34</v>
      </c>
      <c r="F983">
        <v>3600</v>
      </c>
      <c r="G983">
        <v>15.02</v>
      </c>
      <c r="H983">
        <v>19.21</v>
      </c>
    </row>
    <row r="984" spans="1:8" ht="19.899999999999999" hidden="1" customHeight="1" x14ac:dyDescent="0.25">
      <c r="A984" t="s">
        <v>19</v>
      </c>
      <c r="B984" t="s">
        <v>14</v>
      </c>
      <c r="C984">
        <v>100</v>
      </c>
      <c r="D984">
        <v>8.65</v>
      </c>
      <c r="F984">
        <v>3600</v>
      </c>
      <c r="G984">
        <v>26.93</v>
      </c>
      <c r="H984">
        <v>31.32</v>
      </c>
    </row>
    <row r="985" spans="1:8" ht="19.899999999999999" hidden="1" customHeight="1" x14ac:dyDescent="0.25">
      <c r="A985" t="s">
        <v>19</v>
      </c>
      <c r="B985" t="s">
        <v>14</v>
      </c>
      <c r="C985">
        <v>100</v>
      </c>
      <c r="D985">
        <v>8.84</v>
      </c>
      <c r="F985">
        <v>3600</v>
      </c>
      <c r="G985">
        <v>30.36</v>
      </c>
      <c r="H985">
        <v>32.18</v>
      </c>
    </row>
    <row r="986" spans="1:8" ht="19.899999999999999" hidden="1" customHeight="1" x14ac:dyDescent="0.25">
      <c r="A986" t="s">
        <v>19</v>
      </c>
      <c r="B986" t="s">
        <v>14</v>
      </c>
      <c r="C986">
        <v>100</v>
      </c>
      <c r="D986">
        <v>12.01</v>
      </c>
      <c r="F986">
        <v>3600</v>
      </c>
      <c r="G986">
        <v>31.76</v>
      </c>
      <c r="H986">
        <v>43.49</v>
      </c>
    </row>
    <row r="987" spans="1:8" ht="19.899999999999999" hidden="1" customHeight="1" x14ac:dyDescent="0.25">
      <c r="A987" t="s">
        <v>19</v>
      </c>
      <c r="B987" t="s">
        <v>14</v>
      </c>
      <c r="C987">
        <v>100</v>
      </c>
      <c r="D987">
        <v>14.52</v>
      </c>
      <c r="F987">
        <v>3600</v>
      </c>
      <c r="G987">
        <v>37.68</v>
      </c>
      <c r="H987">
        <v>52.53</v>
      </c>
    </row>
    <row r="988" spans="1:8" ht="19.899999999999999" hidden="1" customHeight="1" x14ac:dyDescent="0.25">
      <c r="A988" t="s">
        <v>19</v>
      </c>
      <c r="B988" t="s">
        <v>14</v>
      </c>
      <c r="C988">
        <v>100</v>
      </c>
      <c r="D988">
        <v>17.97</v>
      </c>
      <c r="F988">
        <v>3600</v>
      </c>
      <c r="G988">
        <v>46.79</v>
      </c>
      <c r="H988">
        <v>64.98</v>
      </c>
    </row>
    <row r="989" spans="1:8" ht="19.899999999999999" customHeight="1" x14ac:dyDescent="0.25">
      <c r="A989" t="s">
        <v>19</v>
      </c>
      <c r="B989" t="s">
        <v>14</v>
      </c>
      <c r="C989">
        <v>100</v>
      </c>
      <c r="D989">
        <v>27.27</v>
      </c>
      <c r="F989">
        <v>3600</v>
      </c>
      <c r="G989">
        <v>69.599999999999994</v>
      </c>
      <c r="H989">
        <v>98.16</v>
      </c>
    </row>
    <row r="990" spans="1:8" ht="19.899999999999999" customHeight="1" x14ac:dyDescent="0.25">
      <c r="D990">
        <f>SUM(D953:D989)</f>
        <v>166.49000000000004</v>
      </c>
      <c r="E990">
        <f>D990*3.5</f>
        <v>582.71500000000015</v>
      </c>
    </row>
    <row r="991" spans="1:8" ht="19.899999999999999" hidden="1" customHeight="1" x14ac:dyDescent="0.25">
      <c r="A991" t="s">
        <v>19</v>
      </c>
      <c r="B991" t="s">
        <v>16</v>
      </c>
      <c r="C991">
        <v>50</v>
      </c>
      <c r="D991">
        <v>0.03</v>
      </c>
      <c r="F991">
        <v>3600</v>
      </c>
      <c r="G991">
        <v>0</v>
      </c>
      <c r="H991">
        <v>0.18</v>
      </c>
    </row>
    <row r="992" spans="1:8" ht="19.899999999999999" hidden="1" customHeight="1" x14ac:dyDescent="0.25">
      <c r="A992" t="s">
        <v>19</v>
      </c>
      <c r="B992" t="s">
        <v>16</v>
      </c>
      <c r="C992">
        <v>50</v>
      </c>
      <c r="D992">
        <v>0.05</v>
      </c>
      <c r="F992">
        <v>3600</v>
      </c>
      <c r="G992">
        <v>0</v>
      </c>
      <c r="H992">
        <v>0.18</v>
      </c>
    </row>
    <row r="993" spans="1:8" ht="19.899999999999999" hidden="1" customHeight="1" x14ac:dyDescent="0.25">
      <c r="A993" t="s">
        <v>19</v>
      </c>
      <c r="B993" t="s">
        <v>16</v>
      </c>
      <c r="C993">
        <v>50</v>
      </c>
      <c r="D993">
        <v>0.48</v>
      </c>
      <c r="F993">
        <v>3600</v>
      </c>
      <c r="G993">
        <v>1.63</v>
      </c>
      <c r="H993">
        <v>3.06</v>
      </c>
    </row>
    <row r="994" spans="1:8" ht="19.899999999999999" hidden="1" customHeight="1" x14ac:dyDescent="0.25">
      <c r="A994" t="s">
        <v>19</v>
      </c>
      <c r="B994" t="s">
        <v>16</v>
      </c>
      <c r="C994">
        <v>50</v>
      </c>
      <c r="D994">
        <v>0.2</v>
      </c>
      <c r="F994">
        <v>3400</v>
      </c>
      <c r="G994">
        <v>1.46</v>
      </c>
      <c r="H994">
        <v>2.38</v>
      </c>
    </row>
    <row r="995" spans="1:8" ht="19.899999999999999" hidden="1" customHeight="1" x14ac:dyDescent="0.25">
      <c r="A995" t="s">
        <v>19</v>
      </c>
      <c r="B995" t="s">
        <v>16</v>
      </c>
      <c r="C995">
        <v>50</v>
      </c>
      <c r="D995">
        <v>0.9</v>
      </c>
      <c r="F995">
        <v>3600</v>
      </c>
      <c r="G995">
        <v>3.77</v>
      </c>
      <c r="H995">
        <v>4.8600000000000003</v>
      </c>
    </row>
    <row r="996" spans="1:8" ht="19.899999999999999" hidden="1" customHeight="1" x14ac:dyDescent="0.25">
      <c r="A996" t="s">
        <v>19</v>
      </c>
      <c r="B996" t="s">
        <v>16</v>
      </c>
      <c r="C996">
        <v>50</v>
      </c>
      <c r="D996">
        <v>0.1</v>
      </c>
      <c r="F996">
        <v>3400</v>
      </c>
      <c r="G996">
        <v>0.39</v>
      </c>
      <c r="H996">
        <v>0.57999999999999996</v>
      </c>
    </row>
    <row r="997" spans="1:8" ht="19.899999999999999" hidden="1" customHeight="1" x14ac:dyDescent="0.25">
      <c r="A997" t="s">
        <v>19</v>
      </c>
      <c r="B997" t="s">
        <v>16</v>
      </c>
      <c r="C997">
        <v>50</v>
      </c>
      <c r="D997">
        <v>0.11</v>
      </c>
      <c r="F997">
        <v>3600</v>
      </c>
      <c r="G997">
        <v>0.26</v>
      </c>
      <c r="H997">
        <v>0.48</v>
      </c>
    </row>
    <row r="998" spans="1:8" ht="19.899999999999999" hidden="1" customHeight="1" x14ac:dyDescent="0.25">
      <c r="A998" t="s">
        <v>19</v>
      </c>
      <c r="B998" t="s">
        <v>16</v>
      </c>
      <c r="C998">
        <v>50</v>
      </c>
      <c r="D998">
        <v>0.12</v>
      </c>
      <c r="F998">
        <v>3600</v>
      </c>
      <c r="G998">
        <v>0.48</v>
      </c>
      <c r="H998">
        <v>0.53</v>
      </c>
    </row>
    <row r="999" spans="1:8" ht="19.899999999999999" hidden="1" customHeight="1" x14ac:dyDescent="0.25">
      <c r="A999" t="s">
        <v>19</v>
      </c>
      <c r="B999" t="s">
        <v>16</v>
      </c>
      <c r="C999">
        <v>50</v>
      </c>
      <c r="D999">
        <v>0.65</v>
      </c>
      <c r="F999">
        <v>3400</v>
      </c>
      <c r="G999">
        <v>1.79</v>
      </c>
      <c r="H999">
        <v>4.5199999999999996</v>
      </c>
    </row>
    <row r="1000" spans="1:8" ht="19.899999999999999" hidden="1" customHeight="1" x14ac:dyDescent="0.25">
      <c r="A1000" t="s">
        <v>19</v>
      </c>
      <c r="B1000" t="s">
        <v>16</v>
      </c>
      <c r="C1000">
        <v>50</v>
      </c>
      <c r="D1000">
        <v>1.43</v>
      </c>
      <c r="F1000">
        <v>3600</v>
      </c>
      <c r="G1000">
        <v>3.83</v>
      </c>
      <c r="H1000">
        <v>15.66</v>
      </c>
    </row>
    <row r="1001" spans="1:8" ht="19.899999999999999" hidden="1" customHeight="1" x14ac:dyDescent="0.25">
      <c r="A1001" t="s">
        <v>19</v>
      </c>
      <c r="B1001" t="s">
        <v>16</v>
      </c>
      <c r="C1001">
        <v>50</v>
      </c>
      <c r="D1001">
        <v>0.13</v>
      </c>
      <c r="F1001">
        <v>3600</v>
      </c>
      <c r="G1001">
        <v>0.32</v>
      </c>
      <c r="H1001">
        <v>1.62</v>
      </c>
    </row>
    <row r="1002" spans="1:8" ht="19.899999999999999" hidden="1" customHeight="1" x14ac:dyDescent="0.25">
      <c r="A1002" t="s">
        <v>19</v>
      </c>
      <c r="B1002" t="s">
        <v>16</v>
      </c>
      <c r="C1002">
        <v>50</v>
      </c>
      <c r="D1002">
        <v>0.14000000000000001</v>
      </c>
      <c r="F1002">
        <v>3600</v>
      </c>
      <c r="G1002">
        <v>0.37</v>
      </c>
      <c r="H1002">
        <v>0.6</v>
      </c>
    </row>
    <row r="1003" spans="1:8" ht="19.899999999999999" hidden="1" customHeight="1" x14ac:dyDescent="0.25">
      <c r="A1003" t="s">
        <v>19</v>
      </c>
      <c r="B1003" t="s">
        <v>16</v>
      </c>
      <c r="C1003">
        <v>50</v>
      </c>
      <c r="D1003">
        <v>0.75</v>
      </c>
      <c r="F1003">
        <v>3400</v>
      </c>
      <c r="G1003">
        <v>3.41</v>
      </c>
      <c r="H1003">
        <v>5.24</v>
      </c>
    </row>
    <row r="1004" spans="1:8" ht="19.899999999999999" hidden="1" customHeight="1" x14ac:dyDescent="0.25">
      <c r="A1004" t="s">
        <v>19</v>
      </c>
      <c r="B1004" t="s">
        <v>16</v>
      </c>
      <c r="C1004">
        <v>50</v>
      </c>
      <c r="D1004">
        <v>0.15</v>
      </c>
      <c r="F1004">
        <v>3500</v>
      </c>
      <c r="G1004">
        <v>0.88</v>
      </c>
      <c r="H1004">
        <v>1.23</v>
      </c>
    </row>
    <row r="1005" spans="1:8" ht="19.899999999999999" hidden="1" customHeight="1" x14ac:dyDescent="0.25">
      <c r="A1005" t="s">
        <v>19</v>
      </c>
      <c r="B1005" t="s">
        <v>16</v>
      </c>
      <c r="C1005">
        <v>50</v>
      </c>
      <c r="D1005">
        <v>0.15</v>
      </c>
      <c r="F1005">
        <v>3600</v>
      </c>
      <c r="G1005">
        <v>0.47</v>
      </c>
      <c r="H1005">
        <v>0.72</v>
      </c>
    </row>
    <row r="1006" spans="1:8" ht="19.899999999999999" hidden="1" customHeight="1" x14ac:dyDescent="0.25">
      <c r="A1006" t="s">
        <v>19</v>
      </c>
      <c r="B1006" t="s">
        <v>16</v>
      </c>
      <c r="C1006">
        <v>50</v>
      </c>
      <c r="D1006">
        <v>1.62</v>
      </c>
      <c r="F1006">
        <v>3400</v>
      </c>
      <c r="G1006">
        <v>4.9000000000000004</v>
      </c>
      <c r="H1006">
        <v>8.26</v>
      </c>
    </row>
    <row r="1007" spans="1:8" ht="19.899999999999999" hidden="1" customHeight="1" x14ac:dyDescent="0.25">
      <c r="A1007" t="s">
        <v>19</v>
      </c>
      <c r="B1007" t="s">
        <v>16</v>
      </c>
      <c r="C1007">
        <v>50</v>
      </c>
      <c r="D1007">
        <v>0.9</v>
      </c>
      <c r="F1007">
        <v>3500</v>
      </c>
      <c r="G1007">
        <v>2.29</v>
      </c>
      <c r="H1007">
        <v>4.4000000000000004</v>
      </c>
    </row>
    <row r="1008" spans="1:8" ht="19.899999999999999" hidden="1" customHeight="1" x14ac:dyDescent="0.25">
      <c r="A1008" t="s">
        <v>19</v>
      </c>
      <c r="B1008" t="s">
        <v>16</v>
      </c>
      <c r="C1008">
        <v>50</v>
      </c>
      <c r="D1008">
        <v>0.18</v>
      </c>
      <c r="F1008">
        <v>3600</v>
      </c>
      <c r="G1008">
        <v>0.47</v>
      </c>
      <c r="H1008">
        <v>0.9</v>
      </c>
    </row>
    <row r="1009" spans="1:8" ht="19.899999999999999" hidden="1" customHeight="1" x14ac:dyDescent="0.25">
      <c r="A1009" t="s">
        <v>19</v>
      </c>
      <c r="B1009" t="s">
        <v>16</v>
      </c>
      <c r="C1009">
        <v>50</v>
      </c>
      <c r="D1009">
        <v>0.4</v>
      </c>
      <c r="F1009">
        <v>3600</v>
      </c>
      <c r="G1009">
        <v>1.25</v>
      </c>
      <c r="H1009">
        <v>1.94</v>
      </c>
    </row>
    <row r="1010" spans="1:8" ht="19.899999999999999" hidden="1" customHeight="1" x14ac:dyDescent="0.25">
      <c r="A1010" t="s">
        <v>19</v>
      </c>
      <c r="B1010" t="s">
        <v>16</v>
      </c>
      <c r="C1010">
        <v>50</v>
      </c>
      <c r="D1010">
        <v>1.6</v>
      </c>
      <c r="F1010">
        <v>3400</v>
      </c>
      <c r="G1010">
        <v>5.93</v>
      </c>
      <c r="H1010">
        <v>6.88</v>
      </c>
    </row>
    <row r="1011" spans="1:8" ht="19.899999999999999" hidden="1" customHeight="1" x14ac:dyDescent="0.25">
      <c r="A1011" t="s">
        <v>19</v>
      </c>
      <c r="B1011" t="s">
        <v>16</v>
      </c>
      <c r="C1011">
        <v>50</v>
      </c>
      <c r="D1011">
        <v>0.2</v>
      </c>
      <c r="F1011">
        <v>3500</v>
      </c>
      <c r="G1011">
        <v>0.66</v>
      </c>
      <c r="H1011">
        <v>0.8</v>
      </c>
    </row>
    <row r="1012" spans="1:8" ht="19.899999999999999" hidden="1" customHeight="1" x14ac:dyDescent="0.25">
      <c r="A1012" t="s">
        <v>19</v>
      </c>
      <c r="B1012" t="s">
        <v>16</v>
      </c>
      <c r="C1012">
        <v>50</v>
      </c>
      <c r="D1012">
        <v>0.21</v>
      </c>
      <c r="F1012">
        <v>3600</v>
      </c>
      <c r="G1012">
        <v>0.66</v>
      </c>
      <c r="H1012">
        <v>0.76</v>
      </c>
    </row>
    <row r="1013" spans="1:8" ht="19.899999999999999" hidden="1" customHeight="1" x14ac:dyDescent="0.25">
      <c r="A1013" t="s">
        <v>19</v>
      </c>
      <c r="B1013" t="s">
        <v>16</v>
      </c>
      <c r="C1013">
        <v>50</v>
      </c>
      <c r="D1013">
        <v>0.22</v>
      </c>
      <c r="F1013">
        <v>3600</v>
      </c>
      <c r="G1013">
        <v>0.71</v>
      </c>
      <c r="H1013">
        <v>0.97</v>
      </c>
    </row>
    <row r="1014" spans="1:8" ht="19.899999999999999" hidden="1" customHeight="1" x14ac:dyDescent="0.25">
      <c r="A1014" t="s">
        <v>19</v>
      </c>
      <c r="B1014" t="s">
        <v>16</v>
      </c>
      <c r="C1014">
        <v>50</v>
      </c>
      <c r="D1014">
        <v>0.22</v>
      </c>
      <c r="F1014">
        <v>3600</v>
      </c>
      <c r="G1014">
        <v>0</v>
      </c>
      <c r="H1014">
        <v>0.8</v>
      </c>
    </row>
    <row r="1015" spans="1:8" ht="19.899999999999999" hidden="1" customHeight="1" x14ac:dyDescent="0.25">
      <c r="A1015" t="s">
        <v>19</v>
      </c>
      <c r="B1015" t="s">
        <v>16</v>
      </c>
      <c r="C1015">
        <v>50</v>
      </c>
      <c r="D1015">
        <v>0.23</v>
      </c>
      <c r="F1015">
        <v>3400</v>
      </c>
      <c r="G1015">
        <v>0.98</v>
      </c>
      <c r="H1015">
        <v>1.29</v>
      </c>
    </row>
    <row r="1016" spans="1:8" ht="19.899999999999999" hidden="1" customHeight="1" x14ac:dyDescent="0.25">
      <c r="A1016" t="s">
        <v>19</v>
      </c>
      <c r="B1016" t="s">
        <v>16</v>
      </c>
      <c r="C1016">
        <v>50</v>
      </c>
      <c r="D1016">
        <v>0.24</v>
      </c>
      <c r="F1016">
        <v>3400</v>
      </c>
      <c r="G1016">
        <v>0.9</v>
      </c>
      <c r="H1016">
        <v>0.99</v>
      </c>
    </row>
    <row r="1017" spans="1:8" ht="19.899999999999999" hidden="1" customHeight="1" x14ac:dyDescent="0.25">
      <c r="A1017" t="s">
        <v>19</v>
      </c>
      <c r="B1017" t="s">
        <v>16</v>
      </c>
      <c r="C1017">
        <v>50</v>
      </c>
      <c r="D1017">
        <v>0.25</v>
      </c>
      <c r="F1017">
        <v>3600</v>
      </c>
      <c r="G1017">
        <v>0.85</v>
      </c>
      <c r="H1017">
        <v>0.97</v>
      </c>
    </row>
    <row r="1018" spans="1:8" ht="19.899999999999999" hidden="1" customHeight="1" x14ac:dyDescent="0.25">
      <c r="A1018" t="s">
        <v>19</v>
      </c>
      <c r="B1018" t="s">
        <v>16</v>
      </c>
      <c r="C1018">
        <v>50</v>
      </c>
      <c r="D1018">
        <v>1.25</v>
      </c>
      <c r="F1018">
        <v>3400</v>
      </c>
      <c r="G1018">
        <v>4.1500000000000004</v>
      </c>
      <c r="H1018">
        <v>5.13</v>
      </c>
    </row>
    <row r="1019" spans="1:8" ht="19.899999999999999" hidden="1" customHeight="1" x14ac:dyDescent="0.25">
      <c r="A1019" t="s">
        <v>19</v>
      </c>
      <c r="B1019" t="s">
        <v>16</v>
      </c>
      <c r="C1019">
        <v>50</v>
      </c>
      <c r="D1019">
        <v>0.5</v>
      </c>
      <c r="F1019">
        <v>3600</v>
      </c>
      <c r="G1019">
        <v>1.75</v>
      </c>
      <c r="H1019">
        <v>1.98</v>
      </c>
    </row>
    <row r="1020" spans="1:8" ht="19.899999999999999" hidden="1" customHeight="1" x14ac:dyDescent="0.25">
      <c r="A1020" t="s">
        <v>19</v>
      </c>
      <c r="B1020" t="s">
        <v>16</v>
      </c>
      <c r="C1020">
        <v>50</v>
      </c>
      <c r="D1020">
        <v>0.26</v>
      </c>
      <c r="F1020">
        <v>3400</v>
      </c>
      <c r="G1020">
        <v>0.73</v>
      </c>
      <c r="H1020">
        <v>0.99</v>
      </c>
    </row>
    <row r="1021" spans="1:8" ht="19.899999999999999" hidden="1" customHeight="1" x14ac:dyDescent="0.25">
      <c r="A1021" t="s">
        <v>19</v>
      </c>
      <c r="B1021" t="s">
        <v>16</v>
      </c>
      <c r="C1021">
        <v>50</v>
      </c>
      <c r="D1021">
        <v>0.28000000000000003</v>
      </c>
      <c r="F1021">
        <v>3600</v>
      </c>
      <c r="G1021">
        <v>0.95</v>
      </c>
      <c r="H1021">
        <v>1.26</v>
      </c>
    </row>
    <row r="1022" spans="1:8" ht="19.899999999999999" hidden="1" customHeight="1" x14ac:dyDescent="0.25">
      <c r="A1022" t="s">
        <v>19</v>
      </c>
      <c r="B1022" t="s">
        <v>16</v>
      </c>
      <c r="C1022">
        <v>50</v>
      </c>
      <c r="D1022">
        <v>0.6</v>
      </c>
      <c r="F1022">
        <v>3400</v>
      </c>
      <c r="G1022">
        <v>1.66</v>
      </c>
      <c r="H1022">
        <v>2.38</v>
      </c>
    </row>
    <row r="1023" spans="1:8" ht="19.899999999999999" hidden="1" customHeight="1" x14ac:dyDescent="0.25">
      <c r="A1023" t="s">
        <v>19</v>
      </c>
      <c r="B1023" t="s">
        <v>16</v>
      </c>
      <c r="C1023">
        <v>50</v>
      </c>
      <c r="D1023">
        <v>0.32</v>
      </c>
      <c r="F1023">
        <v>3600</v>
      </c>
      <c r="G1023">
        <v>1.01</v>
      </c>
      <c r="H1023">
        <v>1.1499999999999999</v>
      </c>
    </row>
    <row r="1024" spans="1:8" ht="19.899999999999999" hidden="1" customHeight="1" x14ac:dyDescent="0.25">
      <c r="A1024" t="s">
        <v>19</v>
      </c>
      <c r="B1024" t="s">
        <v>16</v>
      </c>
      <c r="C1024">
        <v>50</v>
      </c>
      <c r="D1024">
        <v>0.32</v>
      </c>
      <c r="F1024">
        <v>3600</v>
      </c>
      <c r="G1024">
        <v>0.87</v>
      </c>
      <c r="H1024">
        <v>1.44</v>
      </c>
    </row>
    <row r="1025" spans="1:8" ht="19.899999999999999" hidden="1" customHeight="1" x14ac:dyDescent="0.25">
      <c r="A1025" t="s">
        <v>19</v>
      </c>
      <c r="B1025" t="s">
        <v>16</v>
      </c>
      <c r="C1025">
        <v>50</v>
      </c>
      <c r="D1025">
        <v>0.66</v>
      </c>
      <c r="F1025">
        <v>3400</v>
      </c>
      <c r="G1025">
        <v>1.82</v>
      </c>
      <c r="H1025">
        <v>2.69</v>
      </c>
    </row>
    <row r="1026" spans="1:8" ht="19.899999999999999" hidden="1" customHeight="1" x14ac:dyDescent="0.25">
      <c r="A1026" t="s">
        <v>19</v>
      </c>
      <c r="B1026" t="s">
        <v>16</v>
      </c>
      <c r="C1026">
        <v>50</v>
      </c>
      <c r="D1026">
        <v>0.33</v>
      </c>
      <c r="F1026">
        <v>3600</v>
      </c>
      <c r="G1026">
        <v>1.05</v>
      </c>
      <c r="H1026">
        <v>1.44</v>
      </c>
    </row>
    <row r="1027" spans="1:8" ht="19.899999999999999" hidden="1" customHeight="1" x14ac:dyDescent="0.25">
      <c r="A1027" t="s">
        <v>19</v>
      </c>
      <c r="B1027" t="s">
        <v>16</v>
      </c>
      <c r="C1027">
        <v>50</v>
      </c>
      <c r="D1027">
        <v>0.35</v>
      </c>
      <c r="F1027">
        <v>3400</v>
      </c>
      <c r="G1027">
        <v>1.26</v>
      </c>
      <c r="H1027">
        <v>1.36</v>
      </c>
    </row>
    <row r="1028" spans="1:8" ht="19.899999999999999" hidden="1" customHeight="1" x14ac:dyDescent="0.25">
      <c r="A1028" t="s">
        <v>19</v>
      </c>
      <c r="B1028" t="s">
        <v>16</v>
      </c>
      <c r="C1028">
        <v>50</v>
      </c>
      <c r="D1028">
        <v>0.35</v>
      </c>
      <c r="F1028">
        <v>3600</v>
      </c>
      <c r="G1028">
        <v>1.21</v>
      </c>
      <c r="H1028">
        <v>1.44</v>
      </c>
    </row>
    <row r="1029" spans="1:8" ht="19.899999999999999" hidden="1" customHeight="1" x14ac:dyDescent="0.25">
      <c r="A1029" t="s">
        <v>19</v>
      </c>
      <c r="B1029" t="s">
        <v>16</v>
      </c>
      <c r="C1029">
        <v>50</v>
      </c>
      <c r="D1029">
        <v>0.37</v>
      </c>
      <c r="F1029">
        <v>3600</v>
      </c>
      <c r="G1029">
        <v>1.27</v>
      </c>
      <c r="H1029">
        <v>1.8</v>
      </c>
    </row>
    <row r="1030" spans="1:8" ht="19.899999999999999" hidden="1" customHeight="1" x14ac:dyDescent="0.25">
      <c r="A1030" t="s">
        <v>19</v>
      </c>
      <c r="B1030" t="s">
        <v>16</v>
      </c>
      <c r="C1030">
        <v>50</v>
      </c>
      <c r="D1030">
        <v>1.1399999999999999</v>
      </c>
      <c r="F1030">
        <v>3400</v>
      </c>
      <c r="G1030">
        <v>3.83</v>
      </c>
      <c r="H1030">
        <v>5.14</v>
      </c>
    </row>
    <row r="1031" spans="1:8" ht="19.899999999999999" hidden="1" customHeight="1" x14ac:dyDescent="0.25">
      <c r="A1031" t="s">
        <v>19</v>
      </c>
      <c r="B1031" t="s">
        <v>16</v>
      </c>
      <c r="C1031">
        <v>50</v>
      </c>
      <c r="D1031">
        <v>6.84</v>
      </c>
      <c r="F1031">
        <v>3600</v>
      </c>
      <c r="G1031">
        <v>21.83</v>
      </c>
      <c r="H1031">
        <v>32.04</v>
      </c>
    </row>
    <row r="1032" spans="1:8" ht="19.899999999999999" hidden="1" customHeight="1" x14ac:dyDescent="0.25">
      <c r="A1032" t="s">
        <v>19</v>
      </c>
      <c r="B1032" t="s">
        <v>16</v>
      </c>
      <c r="C1032">
        <v>50</v>
      </c>
      <c r="D1032">
        <v>0.39</v>
      </c>
      <c r="F1032">
        <v>3600</v>
      </c>
      <c r="G1032">
        <v>1.23</v>
      </c>
      <c r="H1032">
        <v>1.4</v>
      </c>
    </row>
    <row r="1033" spans="1:8" ht="19.899999999999999" hidden="1" customHeight="1" x14ac:dyDescent="0.25">
      <c r="A1033" t="s">
        <v>19</v>
      </c>
      <c r="B1033" t="s">
        <v>16</v>
      </c>
      <c r="C1033">
        <v>50</v>
      </c>
      <c r="D1033">
        <v>2.4</v>
      </c>
      <c r="F1033">
        <v>3400</v>
      </c>
      <c r="G1033">
        <v>7.9</v>
      </c>
      <c r="H1033">
        <v>11.69</v>
      </c>
    </row>
    <row r="1034" spans="1:8" ht="19.899999999999999" hidden="1" customHeight="1" x14ac:dyDescent="0.25">
      <c r="A1034" t="s">
        <v>19</v>
      </c>
      <c r="B1034" t="s">
        <v>16</v>
      </c>
      <c r="C1034">
        <v>50</v>
      </c>
      <c r="D1034">
        <v>1.2</v>
      </c>
      <c r="F1034">
        <v>3500</v>
      </c>
      <c r="G1034">
        <v>5.78</v>
      </c>
      <c r="H1034">
        <v>7.35</v>
      </c>
    </row>
    <row r="1035" spans="1:8" ht="19.899999999999999" hidden="1" customHeight="1" x14ac:dyDescent="0.25">
      <c r="A1035" t="s">
        <v>19</v>
      </c>
      <c r="B1035" t="s">
        <v>16</v>
      </c>
      <c r="C1035">
        <v>50</v>
      </c>
      <c r="D1035">
        <v>2</v>
      </c>
      <c r="F1035">
        <v>3600</v>
      </c>
      <c r="G1035">
        <v>10.45</v>
      </c>
      <c r="H1035">
        <v>11.7</v>
      </c>
    </row>
    <row r="1036" spans="1:8" ht="19.899999999999999" hidden="1" customHeight="1" x14ac:dyDescent="0.25">
      <c r="A1036" t="s">
        <v>19</v>
      </c>
      <c r="B1036" t="s">
        <v>16</v>
      </c>
      <c r="C1036">
        <v>50</v>
      </c>
      <c r="D1036">
        <v>0.41</v>
      </c>
      <c r="F1036">
        <v>3600</v>
      </c>
      <c r="G1036">
        <v>1.28</v>
      </c>
      <c r="H1036">
        <v>1.47</v>
      </c>
    </row>
    <row r="1037" spans="1:8" ht="19.899999999999999" hidden="1" customHeight="1" x14ac:dyDescent="0.25">
      <c r="A1037" t="s">
        <v>19</v>
      </c>
      <c r="B1037" t="s">
        <v>16</v>
      </c>
      <c r="C1037">
        <v>50</v>
      </c>
      <c r="D1037">
        <v>0.41</v>
      </c>
      <c r="F1037">
        <v>3600</v>
      </c>
      <c r="G1037">
        <v>1.23</v>
      </c>
      <c r="H1037">
        <v>1.58</v>
      </c>
    </row>
    <row r="1038" spans="1:8" ht="19.899999999999999" hidden="1" customHeight="1" x14ac:dyDescent="0.25">
      <c r="A1038" t="s">
        <v>19</v>
      </c>
      <c r="B1038" t="s">
        <v>16</v>
      </c>
      <c r="C1038">
        <v>50</v>
      </c>
      <c r="D1038">
        <v>0.42</v>
      </c>
      <c r="F1038">
        <v>3600</v>
      </c>
      <c r="G1038">
        <v>1.0900000000000001</v>
      </c>
      <c r="H1038">
        <v>1.6</v>
      </c>
    </row>
    <row r="1039" spans="1:8" ht="19.899999999999999" hidden="1" customHeight="1" x14ac:dyDescent="0.25">
      <c r="A1039" t="s">
        <v>19</v>
      </c>
      <c r="B1039" t="s">
        <v>16</v>
      </c>
      <c r="C1039">
        <v>50</v>
      </c>
      <c r="D1039">
        <v>3.44</v>
      </c>
      <c r="F1039">
        <v>3400</v>
      </c>
      <c r="G1039">
        <v>9.32</v>
      </c>
      <c r="H1039">
        <v>16.16</v>
      </c>
    </row>
    <row r="1040" spans="1:8" ht="19.899999999999999" hidden="1" customHeight="1" x14ac:dyDescent="0.25">
      <c r="A1040" t="s">
        <v>19</v>
      </c>
      <c r="B1040" t="s">
        <v>16</v>
      </c>
      <c r="C1040">
        <v>50</v>
      </c>
      <c r="D1040">
        <v>0.43</v>
      </c>
      <c r="F1040">
        <v>3500</v>
      </c>
      <c r="G1040">
        <v>1.23</v>
      </c>
      <c r="H1040">
        <v>1.75</v>
      </c>
    </row>
    <row r="1041" spans="1:8" ht="19.899999999999999" hidden="1" customHeight="1" x14ac:dyDescent="0.25">
      <c r="A1041" t="s">
        <v>19</v>
      </c>
      <c r="B1041" t="s">
        <v>16</v>
      </c>
      <c r="C1041">
        <v>50</v>
      </c>
      <c r="D1041">
        <v>4.3</v>
      </c>
      <c r="F1041">
        <v>3600</v>
      </c>
      <c r="G1041">
        <v>11.51</v>
      </c>
      <c r="H1041">
        <v>16.84</v>
      </c>
    </row>
    <row r="1042" spans="1:8" ht="19.899999999999999" hidden="1" customHeight="1" x14ac:dyDescent="0.25">
      <c r="A1042" t="s">
        <v>19</v>
      </c>
      <c r="B1042" t="s">
        <v>16</v>
      </c>
      <c r="C1042">
        <v>50</v>
      </c>
      <c r="D1042">
        <v>0.43</v>
      </c>
      <c r="F1042">
        <v>3600</v>
      </c>
      <c r="G1042">
        <v>1.17</v>
      </c>
      <c r="H1042">
        <v>1.8</v>
      </c>
    </row>
    <row r="1043" spans="1:8" ht="19.899999999999999" hidden="1" customHeight="1" x14ac:dyDescent="0.25">
      <c r="A1043" t="s">
        <v>19</v>
      </c>
      <c r="B1043" t="s">
        <v>16</v>
      </c>
      <c r="C1043">
        <v>50</v>
      </c>
      <c r="D1043">
        <v>0.45</v>
      </c>
      <c r="F1043">
        <v>3600</v>
      </c>
      <c r="G1043">
        <v>1.26</v>
      </c>
      <c r="H1043">
        <v>1.8</v>
      </c>
    </row>
    <row r="1044" spans="1:8" ht="19.899999999999999" hidden="1" customHeight="1" x14ac:dyDescent="0.25">
      <c r="A1044" t="s">
        <v>19</v>
      </c>
      <c r="B1044" t="s">
        <v>16</v>
      </c>
      <c r="C1044">
        <v>50</v>
      </c>
      <c r="D1044">
        <v>5.85</v>
      </c>
      <c r="F1044">
        <v>3400</v>
      </c>
      <c r="G1044">
        <v>18.32</v>
      </c>
      <c r="H1044">
        <v>22.1</v>
      </c>
    </row>
    <row r="1045" spans="1:8" ht="19.899999999999999" hidden="1" customHeight="1" x14ac:dyDescent="0.25">
      <c r="A1045" t="s">
        <v>19</v>
      </c>
      <c r="B1045" t="s">
        <v>16</v>
      </c>
      <c r="C1045">
        <v>50</v>
      </c>
      <c r="D1045">
        <v>0.9</v>
      </c>
      <c r="F1045">
        <v>3500</v>
      </c>
      <c r="G1045">
        <v>3.16</v>
      </c>
      <c r="H1045">
        <v>3.5</v>
      </c>
    </row>
    <row r="1046" spans="1:8" ht="19.899999999999999" hidden="1" customHeight="1" x14ac:dyDescent="0.25">
      <c r="A1046" t="s">
        <v>19</v>
      </c>
      <c r="B1046" t="s">
        <v>16</v>
      </c>
      <c r="C1046">
        <v>50</v>
      </c>
      <c r="D1046">
        <v>14.85</v>
      </c>
      <c r="F1046">
        <v>3600</v>
      </c>
      <c r="G1046">
        <v>47.49</v>
      </c>
      <c r="H1046">
        <v>59.4</v>
      </c>
    </row>
    <row r="1047" spans="1:8" ht="19.899999999999999" hidden="1" customHeight="1" x14ac:dyDescent="0.25">
      <c r="A1047" t="s">
        <v>19</v>
      </c>
      <c r="B1047" t="s">
        <v>16</v>
      </c>
      <c r="C1047">
        <v>50</v>
      </c>
      <c r="D1047">
        <v>0.45</v>
      </c>
      <c r="F1047">
        <v>3600</v>
      </c>
      <c r="G1047">
        <v>1.42</v>
      </c>
      <c r="H1047">
        <v>1.8</v>
      </c>
    </row>
    <row r="1048" spans="1:8" ht="19.899999999999999" hidden="1" customHeight="1" x14ac:dyDescent="0.25">
      <c r="A1048" t="s">
        <v>19</v>
      </c>
      <c r="B1048" t="s">
        <v>16</v>
      </c>
      <c r="C1048">
        <v>50</v>
      </c>
      <c r="D1048">
        <v>0.96</v>
      </c>
      <c r="F1048">
        <v>3400</v>
      </c>
      <c r="G1048">
        <v>2.61</v>
      </c>
      <c r="H1048">
        <v>3.6</v>
      </c>
    </row>
    <row r="1049" spans="1:8" ht="19.899999999999999" hidden="1" customHeight="1" x14ac:dyDescent="0.25">
      <c r="A1049" t="s">
        <v>19</v>
      </c>
      <c r="B1049" t="s">
        <v>16</v>
      </c>
      <c r="C1049">
        <v>50</v>
      </c>
      <c r="D1049">
        <v>0.49</v>
      </c>
      <c r="F1049">
        <v>3600</v>
      </c>
      <c r="G1049">
        <v>1.42</v>
      </c>
      <c r="H1049">
        <v>2.2999999999999998</v>
      </c>
    </row>
    <row r="1050" spans="1:8" ht="19.899999999999999" hidden="1" customHeight="1" x14ac:dyDescent="0.25">
      <c r="A1050" t="s">
        <v>19</v>
      </c>
      <c r="B1050" t="s">
        <v>16</v>
      </c>
      <c r="C1050">
        <v>50</v>
      </c>
      <c r="D1050">
        <v>0.5</v>
      </c>
      <c r="F1050">
        <v>3400</v>
      </c>
      <c r="G1050">
        <v>1.63</v>
      </c>
      <c r="H1050">
        <v>1.77</v>
      </c>
    </row>
    <row r="1051" spans="1:8" ht="19.899999999999999" hidden="1" customHeight="1" x14ac:dyDescent="0.25">
      <c r="A1051" t="s">
        <v>19</v>
      </c>
      <c r="B1051" t="s">
        <v>16</v>
      </c>
      <c r="C1051">
        <v>50</v>
      </c>
      <c r="D1051">
        <v>0.53</v>
      </c>
      <c r="F1051">
        <v>3400</v>
      </c>
      <c r="G1051">
        <v>1.47</v>
      </c>
      <c r="H1051">
        <v>2.04</v>
      </c>
    </row>
    <row r="1052" spans="1:8" ht="19.899999999999999" hidden="1" customHeight="1" x14ac:dyDescent="0.25">
      <c r="A1052" t="s">
        <v>19</v>
      </c>
      <c r="B1052" t="s">
        <v>16</v>
      </c>
      <c r="C1052">
        <v>50</v>
      </c>
      <c r="D1052">
        <v>0.53</v>
      </c>
      <c r="F1052">
        <v>3600</v>
      </c>
      <c r="G1052">
        <v>1.7</v>
      </c>
      <c r="H1052">
        <v>2.16</v>
      </c>
    </row>
    <row r="1053" spans="1:8" ht="19.899999999999999" hidden="1" customHeight="1" x14ac:dyDescent="0.25">
      <c r="A1053" t="s">
        <v>19</v>
      </c>
      <c r="B1053" t="s">
        <v>16</v>
      </c>
      <c r="C1053">
        <v>50</v>
      </c>
      <c r="D1053">
        <v>0.54</v>
      </c>
      <c r="F1053">
        <v>3600</v>
      </c>
      <c r="G1053">
        <v>1.65</v>
      </c>
      <c r="H1053">
        <v>2.12</v>
      </c>
    </row>
    <row r="1054" spans="1:8" ht="19.899999999999999" hidden="1" customHeight="1" x14ac:dyDescent="0.25">
      <c r="A1054" t="s">
        <v>19</v>
      </c>
      <c r="B1054" t="s">
        <v>16</v>
      </c>
      <c r="C1054">
        <v>50</v>
      </c>
      <c r="D1054">
        <v>0.56000000000000005</v>
      </c>
      <c r="F1054">
        <v>3600</v>
      </c>
      <c r="G1054">
        <v>1.7</v>
      </c>
      <c r="H1054">
        <v>2.02</v>
      </c>
    </row>
    <row r="1055" spans="1:8" ht="19.899999999999999" hidden="1" customHeight="1" x14ac:dyDescent="0.25">
      <c r="A1055" t="s">
        <v>19</v>
      </c>
      <c r="B1055" t="s">
        <v>16</v>
      </c>
      <c r="C1055">
        <v>50</v>
      </c>
      <c r="D1055">
        <v>0.6</v>
      </c>
      <c r="F1055">
        <v>3600</v>
      </c>
      <c r="G1055">
        <v>1.89</v>
      </c>
      <c r="H1055">
        <v>2.16</v>
      </c>
    </row>
    <row r="1056" spans="1:8" ht="19.899999999999999" hidden="1" customHeight="1" x14ac:dyDescent="0.25">
      <c r="A1056" t="s">
        <v>19</v>
      </c>
      <c r="B1056" t="s">
        <v>16</v>
      </c>
      <c r="C1056">
        <v>50</v>
      </c>
      <c r="D1056">
        <v>0.62</v>
      </c>
      <c r="F1056">
        <v>3600</v>
      </c>
      <c r="G1056">
        <v>1.1200000000000001</v>
      </c>
      <c r="H1056">
        <v>2.23</v>
      </c>
    </row>
    <row r="1057" spans="1:8" ht="19.899999999999999" hidden="1" customHeight="1" x14ac:dyDescent="0.25">
      <c r="A1057" t="s">
        <v>19</v>
      </c>
      <c r="B1057" t="s">
        <v>16</v>
      </c>
      <c r="C1057">
        <v>50</v>
      </c>
      <c r="D1057">
        <v>0.63</v>
      </c>
      <c r="F1057">
        <v>3400</v>
      </c>
      <c r="G1057">
        <v>1.79</v>
      </c>
      <c r="H1057">
        <v>2.38</v>
      </c>
    </row>
    <row r="1058" spans="1:8" ht="19.899999999999999" hidden="1" customHeight="1" x14ac:dyDescent="0.25">
      <c r="A1058" t="s">
        <v>19</v>
      </c>
      <c r="B1058" t="s">
        <v>16</v>
      </c>
      <c r="C1058">
        <v>50</v>
      </c>
      <c r="D1058">
        <v>0.63</v>
      </c>
      <c r="F1058">
        <v>3600</v>
      </c>
      <c r="G1058">
        <v>2.14</v>
      </c>
      <c r="H1058">
        <v>2.34</v>
      </c>
    </row>
    <row r="1059" spans="1:8" ht="19.899999999999999" hidden="1" customHeight="1" x14ac:dyDescent="0.25">
      <c r="A1059" t="s">
        <v>19</v>
      </c>
      <c r="B1059" t="s">
        <v>16</v>
      </c>
      <c r="C1059">
        <v>50</v>
      </c>
      <c r="D1059">
        <v>0.65</v>
      </c>
      <c r="F1059">
        <v>3600</v>
      </c>
      <c r="G1059">
        <v>2.0499999999999998</v>
      </c>
      <c r="H1059">
        <v>2.34</v>
      </c>
    </row>
    <row r="1060" spans="1:8" ht="19.899999999999999" hidden="1" customHeight="1" x14ac:dyDescent="0.25">
      <c r="A1060" t="s">
        <v>19</v>
      </c>
      <c r="B1060" t="s">
        <v>16</v>
      </c>
      <c r="C1060">
        <v>50</v>
      </c>
      <c r="D1060">
        <v>0.65</v>
      </c>
      <c r="F1060">
        <v>3400</v>
      </c>
      <c r="G1060">
        <v>2.06</v>
      </c>
      <c r="H1060">
        <v>2.38</v>
      </c>
    </row>
    <row r="1061" spans="1:8" ht="19.899999999999999" hidden="1" customHeight="1" x14ac:dyDescent="0.25">
      <c r="A1061" t="s">
        <v>19</v>
      </c>
      <c r="B1061" t="s">
        <v>16</v>
      </c>
      <c r="C1061">
        <v>50</v>
      </c>
      <c r="D1061">
        <v>0.7</v>
      </c>
      <c r="F1061">
        <v>3400</v>
      </c>
      <c r="G1061">
        <v>2.29</v>
      </c>
      <c r="H1061">
        <v>2.89</v>
      </c>
    </row>
    <row r="1062" spans="1:8" ht="19.899999999999999" hidden="1" customHeight="1" x14ac:dyDescent="0.25">
      <c r="A1062" t="s">
        <v>19</v>
      </c>
      <c r="B1062" t="s">
        <v>16</v>
      </c>
      <c r="C1062">
        <v>50</v>
      </c>
      <c r="D1062">
        <v>0.7</v>
      </c>
      <c r="F1062">
        <v>3600</v>
      </c>
      <c r="G1062">
        <v>2.21</v>
      </c>
      <c r="H1062">
        <v>2.52</v>
      </c>
    </row>
    <row r="1063" spans="1:8" ht="19.899999999999999" hidden="1" customHeight="1" x14ac:dyDescent="0.25">
      <c r="A1063" t="s">
        <v>19</v>
      </c>
      <c r="B1063" t="s">
        <v>16</v>
      </c>
      <c r="C1063">
        <v>50</v>
      </c>
      <c r="D1063">
        <v>0.73</v>
      </c>
      <c r="F1063">
        <v>3400</v>
      </c>
      <c r="G1063">
        <v>1.95</v>
      </c>
      <c r="H1063">
        <v>2.72</v>
      </c>
    </row>
    <row r="1064" spans="1:8" ht="19.899999999999999" hidden="1" customHeight="1" x14ac:dyDescent="0.25">
      <c r="A1064" t="s">
        <v>19</v>
      </c>
      <c r="B1064" t="s">
        <v>16</v>
      </c>
      <c r="C1064">
        <v>50</v>
      </c>
      <c r="D1064">
        <v>0.75</v>
      </c>
      <c r="F1064">
        <v>3400</v>
      </c>
      <c r="G1064">
        <v>2.42</v>
      </c>
      <c r="H1064">
        <v>2.79</v>
      </c>
    </row>
    <row r="1065" spans="1:8" ht="19.899999999999999" hidden="1" customHeight="1" x14ac:dyDescent="0.25">
      <c r="A1065" t="s">
        <v>19</v>
      </c>
      <c r="B1065" t="s">
        <v>16</v>
      </c>
      <c r="C1065">
        <v>50</v>
      </c>
      <c r="D1065">
        <v>0.75</v>
      </c>
      <c r="F1065">
        <v>3600</v>
      </c>
      <c r="G1065">
        <v>2.36</v>
      </c>
      <c r="H1065">
        <v>2.7</v>
      </c>
    </row>
    <row r="1066" spans="1:8" ht="19.899999999999999" hidden="1" customHeight="1" x14ac:dyDescent="0.25">
      <c r="A1066" t="s">
        <v>19</v>
      </c>
      <c r="B1066" t="s">
        <v>16</v>
      </c>
      <c r="C1066">
        <v>50</v>
      </c>
      <c r="D1066">
        <v>0.77</v>
      </c>
      <c r="F1066">
        <v>3400</v>
      </c>
      <c r="G1066">
        <v>2.58</v>
      </c>
      <c r="H1066">
        <v>3.06</v>
      </c>
    </row>
    <row r="1067" spans="1:8" ht="19.899999999999999" hidden="1" customHeight="1" x14ac:dyDescent="0.25">
      <c r="A1067" t="s">
        <v>19</v>
      </c>
      <c r="B1067" t="s">
        <v>16</v>
      </c>
      <c r="C1067">
        <v>50</v>
      </c>
      <c r="D1067">
        <v>0.8</v>
      </c>
      <c r="F1067">
        <v>3400</v>
      </c>
      <c r="G1067">
        <v>2.64</v>
      </c>
      <c r="H1067">
        <v>3.33</v>
      </c>
    </row>
    <row r="1068" spans="1:8" ht="19.899999999999999" hidden="1" customHeight="1" x14ac:dyDescent="0.25">
      <c r="A1068" t="s">
        <v>19</v>
      </c>
      <c r="B1068" t="s">
        <v>16</v>
      </c>
      <c r="C1068">
        <v>50</v>
      </c>
      <c r="D1068">
        <v>0.8</v>
      </c>
      <c r="F1068">
        <v>3400</v>
      </c>
      <c r="G1068">
        <v>1.55</v>
      </c>
      <c r="H1068">
        <v>3.6</v>
      </c>
    </row>
    <row r="1069" spans="1:8" ht="19.899999999999999" hidden="1" customHeight="1" x14ac:dyDescent="0.25">
      <c r="A1069" t="s">
        <v>19</v>
      </c>
      <c r="B1069" t="s">
        <v>16</v>
      </c>
      <c r="C1069">
        <v>50</v>
      </c>
      <c r="D1069">
        <v>1.6</v>
      </c>
      <c r="F1069">
        <v>3600</v>
      </c>
      <c r="G1069">
        <v>5.6</v>
      </c>
      <c r="H1069">
        <v>5.76</v>
      </c>
    </row>
    <row r="1070" spans="1:8" ht="19.899999999999999" hidden="1" customHeight="1" x14ac:dyDescent="0.25">
      <c r="A1070" t="s">
        <v>19</v>
      </c>
      <c r="B1070" t="s">
        <v>16</v>
      </c>
      <c r="C1070">
        <v>50</v>
      </c>
      <c r="D1070">
        <v>0.83</v>
      </c>
      <c r="F1070">
        <v>3400</v>
      </c>
      <c r="G1070">
        <v>2.31</v>
      </c>
      <c r="H1070">
        <v>3.06</v>
      </c>
    </row>
    <row r="1071" spans="1:8" ht="19.899999999999999" hidden="1" customHeight="1" x14ac:dyDescent="0.25">
      <c r="A1071" t="s">
        <v>19</v>
      </c>
      <c r="B1071" t="s">
        <v>16</v>
      </c>
      <c r="C1071">
        <v>50</v>
      </c>
      <c r="D1071">
        <v>0.85</v>
      </c>
      <c r="F1071">
        <v>3600</v>
      </c>
      <c r="G1071">
        <v>2.67</v>
      </c>
      <c r="H1071">
        <v>3.06</v>
      </c>
    </row>
    <row r="1072" spans="1:8" ht="19.899999999999999" hidden="1" customHeight="1" x14ac:dyDescent="0.25">
      <c r="A1072" t="s">
        <v>19</v>
      </c>
      <c r="B1072" t="s">
        <v>16</v>
      </c>
      <c r="C1072">
        <v>50</v>
      </c>
      <c r="D1072">
        <v>0.85</v>
      </c>
      <c r="F1072">
        <v>3400</v>
      </c>
      <c r="G1072">
        <v>2.84</v>
      </c>
      <c r="H1072">
        <v>3.67</v>
      </c>
    </row>
    <row r="1073" spans="1:8" ht="19.899999999999999" hidden="1" customHeight="1" x14ac:dyDescent="0.25">
      <c r="A1073" t="s">
        <v>19</v>
      </c>
      <c r="B1073" t="s">
        <v>16</v>
      </c>
      <c r="C1073">
        <v>50</v>
      </c>
      <c r="D1073">
        <v>0.86</v>
      </c>
      <c r="F1073">
        <v>3600</v>
      </c>
      <c r="G1073">
        <v>3.01</v>
      </c>
      <c r="H1073">
        <v>3.1</v>
      </c>
    </row>
    <row r="1074" spans="1:8" ht="19.899999999999999" hidden="1" customHeight="1" x14ac:dyDescent="0.25">
      <c r="A1074" t="s">
        <v>19</v>
      </c>
      <c r="B1074" t="s">
        <v>16</v>
      </c>
      <c r="C1074">
        <v>50</v>
      </c>
      <c r="D1074">
        <v>0.88</v>
      </c>
      <c r="F1074">
        <v>3400</v>
      </c>
      <c r="G1074">
        <v>2.91</v>
      </c>
      <c r="H1074">
        <v>3.4</v>
      </c>
    </row>
    <row r="1075" spans="1:8" ht="19.899999999999999" hidden="1" customHeight="1" x14ac:dyDescent="0.25">
      <c r="A1075" t="s">
        <v>19</v>
      </c>
      <c r="B1075" t="s">
        <v>16</v>
      </c>
      <c r="C1075">
        <v>50</v>
      </c>
      <c r="D1075">
        <v>0.89</v>
      </c>
      <c r="F1075">
        <v>3400</v>
      </c>
      <c r="G1075">
        <v>3.13</v>
      </c>
      <c r="H1075">
        <v>3.63</v>
      </c>
    </row>
    <row r="1076" spans="1:8" ht="19.899999999999999" hidden="1" customHeight="1" x14ac:dyDescent="0.25">
      <c r="A1076" t="s">
        <v>19</v>
      </c>
      <c r="B1076" t="s">
        <v>16</v>
      </c>
      <c r="C1076">
        <v>50</v>
      </c>
      <c r="D1076">
        <v>0.91</v>
      </c>
      <c r="F1076">
        <v>3400</v>
      </c>
      <c r="G1076">
        <v>2.86</v>
      </c>
      <c r="H1076">
        <v>3.36</v>
      </c>
    </row>
    <row r="1077" spans="1:8" ht="19.899999999999999" hidden="1" customHeight="1" x14ac:dyDescent="0.25">
      <c r="A1077" t="s">
        <v>19</v>
      </c>
      <c r="B1077" t="s">
        <v>16</v>
      </c>
      <c r="C1077">
        <v>50</v>
      </c>
      <c r="D1077">
        <v>0.95</v>
      </c>
      <c r="F1077">
        <v>3400</v>
      </c>
      <c r="G1077">
        <v>3.07</v>
      </c>
      <c r="H1077">
        <v>3.74</v>
      </c>
    </row>
    <row r="1078" spans="1:8" ht="19.899999999999999" hidden="1" customHeight="1" x14ac:dyDescent="0.25">
      <c r="A1078" t="s">
        <v>19</v>
      </c>
      <c r="B1078" t="s">
        <v>16</v>
      </c>
      <c r="C1078">
        <v>50</v>
      </c>
      <c r="D1078">
        <v>0.97</v>
      </c>
      <c r="F1078">
        <v>3600</v>
      </c>
      <c r="G1078">
        <v>3.46</v>
      </c>
      <c r="H1078">
        <v>4.1399999999999997</v>
      </c>
    </row>
    <row r="1079" spans="1:8" ht="19.899999999999999" hidden="1" customHeight="1" x14ac:dyDescent="0.25">
      <c r="A1079" t="s">
        <v>19</v>
      </c>
      <c r="B1079" t="s">
        <v>16</v>
      </c>
      <c r="C1079">
        <v>50</v>
      </c>
      <c r="D1079">
        <v>0.98</v>
      </c>
      <c r="F1079">
        <v>3400</v>
      </c>
      <c r="G1079">
        <v>3.23</v>
      </c>
      <c r="H1079">
        <v>3.74</v>
      </c>
    </row>
    <row r="1080" spans="1:8" ht="19.899999999999999" hidden="1" customHeight="1" x14ac:dyDescent="0.25">
      <c r="A1080" t="s">
        <v>19</v>
      </c>
      <c r="B1080" t="s">
        <v>16</v>
      </c>
      <c r="C1080">
        <v>50</v>
      </c>
      <c r="D1080">
        <v>1</v>
      </c>
      <c r="F1080">
        <v>3600</v>
      </c>
      <c r="G1080">
        <v>1.89</v>
      </c>
      <c r="H1080">
        <v>3.6</v>
      </c>
    </row>
    <row r="1081" spans="1:8" ht="19.899999999999999" hidden="1" customHeight="1" x14ac:dyDescent="0.25">
      <c r="A1081" t="s">
        <v>19</v>
      </c>
      <c r="B1081" t="s">
        <v>16</v>
      </c>
      <c r="C1081">
        <v>50</v>
      </c>
      <c r="D1081">
        <v>1</v>
      </c>
      <c r="F1081">
        <v>3600</v>
      </c>
      <c r="G1081">
        <v>3.15</v>
      </c>
      <c r="H1081">
        <v>3.6</v>
      </c>
    </row>
    <row r="1082" spans="1:8" ht="19.899999999999999" hidden="1" customHeight="1" x14ac:dyDescent="0.25">
      <c r="A1082" t="s">
        <v>19</v>
      </c>
      <c r="B1082" t="s">
        <v>16</v>
      </c>
      <c r="C1082">
        <v>50</v>
      </c>
      <c r="D1082">
        <v>1.1499999999999999</v>
      </c>
      <c r="F1082">
        <v>3600</v>
      </c>
      <c r="G1082">
        <v>3.62</v>
      </c>
      <c r="H1082">
        <v>4.32</v>
      </c>
    </row>
    <row r="1083" spans="1:8" ht="19.899999999999999" hidden="1" customHeight="1" x14ac:dyDescent="0.25">
      <c r="A1083" t="s">
        <v>19</v>
      </c>
      <c r="B1083" t="s">
        <v>16</v>
      </c>
      <c r="C1083">
        <v>50</v>
      </c>
      <c r="D1083">
        <v>1.2</v>
      </c>
      <c r="F1083">
        <v>3600</v>
      </c>
      <c r="G1083">
        <v>3.78</v>
      </c>
      <c r="H1083">
        <v>4.32</v>
      </c>
    </row>
    <row r="1084" spans="1:8" ht="19.899999999999999" hidden="1" customHeight="1" x14ac:dyDescent="0.25">
      <c r="A1084" t="s">
        <v>19</v>
      </c>
      <c r="B1084" t="s">
        <v>16</v>
      </c>
      <c r="C1084">
        <v>50</v>
      </c>
      <c r="D1084">
        <v>1.3</v>
      </c>
      <c r="F1084">
        <v>3400</v>
      </c>
      <c r="G1084">
        <v>4.1100000000000003</v>
      </c>
      <c r="H1084">
        <v>4.8600000000000003</v>
      </c>
    </row>
    <row r="1085" spans="1:8" ht="19.899999999999999" hidden="1" customHeight="1" x14ac:dyDescent="0.25">
      <c r="A1085" t="s">
        <v>19</v>
      </c>
      <c r="B1085" t="s">
        <v>16</v>
      </c>
      <c r="C1085">
        <v>50</v>
      </c>
      <c r="D1085">
        <v>1.33</v>
      </c>
      <c r="F1085">
        <v>3600</v>
      </c>
      <c r="G1085">
        <v>4.25</v>
      </c>
      <c r="H1085">
        <v>4.8600000000000003</v>
      </c>
    </row>
    <row r="1086" spans="1:8" ht="19.899999999999999" hidden="1" customHeight="1" x14ac:dyDescent="0.25">
      <c r="A1086" t="s">
        <v>19</v>
      </c>
      <c r="B1086" t="s">
        <v>16</v>
      </c>
      <c r="C1086">
        <v>50</v>
      </c>
      <c r="D1086">
        <v>1.33</v>
      </c>
      <c r="F1086">
        <v>3600</v>
      </c>
      <c r="G1086">
        <v>4.6399999999999997</v>
      </c>
      <c r="H1086">
        <v>5.85</v>
      </c>
    </row>
    <row r="1087" spans="1:8" ht="19.899999999999999" hidden="1" customHeight="1" x14ac:dyDescent="0.25">
      <c r="A1087" t="s">
        <v>19</v>
      </c>
      <c r="B1087" t="s">
        <v>16</v>
      </c>
      <c r="C1087">
        <v>50</v>
      </c>
      <c r="D1087">
        <v>1.34</v>
      </c>
      <c r="F1087">
        <v>3400</v>
      </c>
      <c r="G1087">
        <v>4.29</v>
      </c>
      <c r="H1087">
        <v>4.7300000000000004</v>
      </c>
    </row>
    <row r="1088" spans="1:8" ht="19.899999999999999" hidden="1" customHeight="1" x14ac:dyDescent="0.25">
      <c r="A1088" t="s">
        <v>19</v>
      </c>
      <c r="B1088" t="s">
        <v>16</v>
      </c>
      <c r="C1088">
        <v>50</v>
      </c>
      <c r="D1088">
        <v>4.1399999999999997</v>
      </c>
      <c r="F1088">
        <v>3600</v>
      </c>
      <c r="G1088">
        <v>14.28</v>
      </c>
      <c r="H1088">
        <v>16.829999999999998</v>
      </c>
    </row>
    <row r="1089" spans="1:8" ht="19.899999999999999" hidden="1" customHeight="1" x14ac:dyDescent="0.25">
      <c r="A1089" t="s">
        <v>19</v>
      </c>
      <c r="B1089" t="s">
        <v>16</v>
      </c>
      <c r="C1089">
        <v>50</v>
      </c>
      <c r="D1089">
        <v>2.8</v>
      </c>
      <c r="F1089">
        <v>3600</v>
      </c>
      <c r="G1089">
        <v>8.82</v>
      </c>
      <c r="H1089">
        <v>10.08</v>
      </c>
    </row>
    <row r="1090" spans="1:8" ht="19.899999999999999" hidden="1" customHeight="1" x14ac:dyDescent="0.25">
      <c r="A1090" t="s">
        <v>19</v>
      </c>
      <c r="B1090" t="s">
        <v>16</v>
      </c>
      <c r="C1090">
        <v>50</v>
      </c>
      <c r="D1090">
        <v>1.42</v>
      </c>
      <c r="F1090">
        <v>3400</v>
      </c>
      <c r="G1090">
        <v>4.79</v>
      </c>
      <c r="H1090">
        <v>5.46</v>
      </c>
    </row>
    <row r="1091" spans="1:8" ht="19.899999999999999" hidden="1" customHeight="1" x14ac:dyDescent="0.25">
      <c r="A1091" t="s">
        <v>19</v>
      </c>
      <c r="B1091" t="s">
        <v>16</v>
      </c>
      <c r="C1091">
        <v>50</v>
      </c>
      <c r="D1091">
        <v>1.43</v>
      </c>
      <c r="F1091">
        <v>3600</v>
      </c>
      <c r="G1091">
        <v>4.41</v>
      </c>
      <c r="H1091">
        <v>5.22</v>
      </c>
    </row>
    <row r="1092" spans="1:8" ht="19.899999999999999" hidden="1" customHeight="1" x14ac:dyDescent="0.25">
      <c r="A1092" t="s">
        <v>19</v>
      </c>
      <c r="B1092" t="s">
        <v>16</v>
      </c>
      <c r="C1092">
        <v>50</v>
      </c>
      <c r="D1092">
        <v>1.43</v>
      </c>
      <c r="F1092">
        <v>3600</v>
      </c>
      <c r="G1092">
        <v>3.25</v>
      </c>
      <c r="H1092">
        <v>5.15</v>
      </c>
    </row>
    <row r="1093" spans="1:8" ht="19.899999999999999" hidden="1" customHeight="1" x14ac:dyDescent="0.25">
      <c r="A1093" t="s">
        <v>19</v>
      </c>
      <c r="B1093" t="s">
        <v>16</v>
      </c>
      <c r="C1093">
        <v>50</v>
      </c>
      <c r="D1093">
        <v>1.45</v>
      </c>
      <c r="F1093">
        <v>3600</v>
      </c>
      <c r="G1093">
        <v>4.9400000000000004</v>
      </c>
      <c r="H1093">
        <v>5.4</v>
      </c>
    </row>
    <row r="1094" spans="1:8" ht="19.899999999999999" hidden="1" customHeight="1" x14ac:dyDescent="0.25">
      <c r="A1094" t="s">
        <v>19</v>
      </c>
      <c r="B1094" t="s">
        <v>16</v>
      </c>
      <c r="C1094">
        <v>50</v>
      </c>
      <c r="D1094">
        <v>1.47</v>
      </c>
      <c r="F1094">
        <v>3400</v>
      </c>
      <c r="G1094">
        <v>4.41</v>
      </c>
      <c r="H1094">
        <v>5.34</v>
      </c>
    </row>
    <row r="1095" spans="1:8" ht="19.899999999999999" hidden="1" customHeight="1" x14ac:dyDescent="0.25">
      <c r="A1095" t="s">
        <v>19</v>
      </c>
      <c r="B1095" t="s">
        <v>16</v>
      </c>
      <c r="C1095">
        <v>50</v>
      </c>
      <c r="D1095">
        <v>1.47</v>
      </c>
      <c r="F1095">
        <v>3600</v>
      </c>
      <c r="G1095">
        <v>4.63</v>
      </c>
      <c r="H1095">
        <v>6.55</v>
      </c>
    </row>
    <row r="1096" spans="1:8" ht="19.899999999999999" hidden="1" customHeight="1" x14ac:dyDescent="0.25">
      <c r="A1096" t="s">
        <v>19</v>
      </c>
      <c r="B1096" t="s">
        <v>16</v>
      </c>
      <c r="C1096">
        <v>50</v>
      </c>
      <c r="D1096">
        <v>2.96</v>
      </c>
      <c r="F1096">
        <v>3600</v>
      </c>
      <c r="G1096">
        <v>10.39</v>
      </c>
      <c r="H1096">
        <v>11.02</v>
      </c>
    </row>
    <row r="1097" spans="1:8" ht="19.899999999999999" hidden="1" customHeight="1" x14ac:dyDescent="0.25">
      <c r="A1097" t="s">
        <v>19</v>
      </c>
      <c r="B1097" t="s">
        <v>16</v>
      </c>
      <c r="C1097">
        <v>50</v>
      </c>
      <c r="D1097">
        <v>1.53</v>
      </c>
      <c r="F1097">
        <v>3600</v>
      </c>
      <c r="G1097">
        <v>4.7300000000000004</v>
      </c>
      <c r="H1097">
        <v>5.58</v>
      </c>
    </row>
    <row r="1098" spans="1:8" ht="19.899999999999999" hidden="1" customHeight="1" x14ac:dyDescent="0.25">
      <c r="A1098" t="s">
        <v>19</v>
      </c>
      <c r="B1098" t="s">
        <v>16</v>
      </c>
      <c r="C1098">
        <v>50</v>
      </c>
      <c r="D1098">
        <v>1.54</v>
      </c>
      <c r="F1098">
        <v>3600</v>
      </c>
      <c r="G1098">
        <v>4.79</v>
      </c>
      <c r="H1098">
        <v>5.65</v>
      </c>
    </row>
    <row r="1099" spans="1:8" ht="19.899999999999999" hidden="1" customHeight="1" x14ac:dyDescent="0.25">
      <c r="A1099" t="s">
        <v>19</v>
      </c>
      <c r="B1099" t="s">
        <v>16</v>
      </c>
      <c r="C1099">
        <v>50</v>
      </c>
      <c r="D1099">
        <v>1.57</v>
      </c>
      <c r="F1099">
        <v>3600</v>
      </c>
      <c r="G1099">
        <v>4.95</v>
      </c>
      <c r="H1099">
        <v>5.83</v>
      </c>
    </row>
    <row r="1100" spans="1:8" ht="19.899999999999999" hidden="1" customHeight="1" x14ac:dyDescent="0.25">
      <c r="A1100" t="s">
        <v>19</v>
      </c>
      <c r="B1100" t="s">
        <v>16</v>
      </c>
      <c r="C1100">
        <v>50</v>
      </c>
      <c r="D1100">
        <v>1.58</v>
      </c>
      <c r="F1100">
        <v>3600</v>
      </c>
      <c r="G1100">
        <v>4.88</v>
      </c>
      <c r="H1100">
        <v>5.76</v>
      </c>
    </row>
    <row r="1101" spans="1:8" ht="19.899999999999999" hidden="1" customHeight="1" x14ac:dyDescent="0.25">
      <c r="A1101" t="s">
        <v>19</v>
      </c>
      <c r="B1101" t="s">
        <v>16</v>
      </c>
      <c r="C1101">
        <v>50</v>
      </c>
      <c r="D1101">
        <v>1.66</v>
      </c>
      <c r="F1101">
        <v>3600</v>
      </c>
      <c r="G1101">
        <v>5.23</v>
      </c>
      <c r="H1101">
        <v>5.98</v>
      </c>
    </row>
    <row r="1102" spans="1:8" ht="19.899999999999999" hidden="1" customHeight="1" x14ac:dyDescent="0.25">
      <c r="A1102" t="s">
        <v>19</v>
      </c>
      <c r="B1102" t="s">
        <v>16</v>
      </c>
      <c r="C1102">
        <v>50</v>
      </c>
      <c r="D1102">
        <v>1.75</v>
      </c>
      <c r="F1102">
        <v>3600</v>
      </c>
      <c r="G1102">
        <v>5.36</v>
      </c>
      <c r="H1102">
        <v>6.3</v>
      </c>
    </row>
    <row r="1103" spans="1:8" ht="19.899999999999999" hidden="1" customHeight="1" x14ac:dyDescent="0.25">
      <c r="A1103" t="s">
        <v>19</v>
      </c>
      <c r="B1103" t="s">
        <v>16</v>
      </c>
      <c r="C1103">
        <v>50</v>
      </c>
      <c r="D1103">
        <v>1.9</v>
      </c>
      <c r="F1103">
        <v>3600</v>
      </c>
      <c r="G1103">
        <v>5.98</v>
      </c>
      <c r="H1103">
        <v>6.84</v>
      </c>
    </row>
    <row r="1104" spans="1:8" ht="19.899999999999999" hidden="1" customHeight="1" x14ac:dyDescent="0.25">
      <c r="A1104" t="s">
        <v>19</v>
      </c>
      <c r="B1104" t="s">
        <v>16</v>
      </c>
      <c r="C1104">
        <v>50</v>
      </c>
      <c r="D1104">
        <v>2</v>
      </c>
      <c r="F1104">
        <v>3600</v>
      </c>
      <c r="G1104">
        <v>5.04</v>
      </c>
      <c r="H1104">
        <v>7.2</v>
      </c>
    </row>
    <row r="1105" spans="1:8" ht="19.899999999999999" hidden="1" customHeight="1" x14ac:dyDescent="0.25">
      <c r="A1105" t="s">
        <v>19</v>
      </c>
      <c r="B1105" t="s">
        <v>16</v>
      </c>
      <c r="C1105">
        <v>50</v>
      </c>
      <c r="D1105">
        <v>2.04</v>
      </c>
      <c r="F1105">
        <v>3600</v>
      </c>
      <c r="G1105">
        <v>6.43</v>
      </c>
      <c r="H1105">
        <v>7.34</v>
      </c>
    </row>
    <row r="1106" spans="1:8" ht="19.899999999999999" hidden="1" customHeight="1" x14ac:dyDescent="0.25">
      <c r="A1106" t="s">
        <v>19</v>
      </c>
      <c r="B1106" t="s">
        <v>16</v>
      </c>
      <c r="C1106">
        <v>50</v>
      </c>
      <c r="D1106">
        <v>2.0699999999999998</v>
      </c>
      <c r="F1106">
        <v>3600</v>
      </c>
      <c r="G1106">
        <v>7.21</v>
      </c>
      <c r="H1106">
        <v>7.63</v>
      </c>
    </row>
    <row r="1107" spans="1:8" ht="19.899999999999999" hidden="1" customHeight="1" x14ac:dyDescent="0.25">
      <c r="A1107" t="s">
        <v>19</v>
      </c>
      <c r="B1107" t="s">
        <v>16</v>
      </c>
      <c r="C1107">
        <v>50</v>
      </c>
      <c r="D1107">
        <v>2.1</v>
      </c>
      <c r="F1107">
        <v>3600</v>
      </c>
      <c r="G1107">
        <v>7.4</v>
      </c>
      <c r="H1107">
        <v>7.63</v>
      </c>
    </row>
    <row r="1108" spans="1:8" ht="19.899999999999999" hidden="1" customHeight="1" x14ac:dyDescent="0.25">
      <c r="A1108" t="s">
        <v>19</v>
      </c>
      <c r="B1108" t="s">
        <v>16</v>
      </c>
      <c r="C1108">
        <v>50</v>
      </c>
      <c r="D1108">
        <v>2.12</v>
      </c>
      <c r="F1108">
        <v>3600</v>
      </c>
      <c r="G1108">
        <v>6.61</v>
      </c>
      <c r="H1108">
        <v>7.74</v>
      </c>
    </row>
    <row r="1109" spans="1:8" ht="19.899999999999999" hidden="1" customHeight="1" x14ac:dyDescent="0.25">
      <c r="A1109" t="s">
        <v>19</v>
      </c>
      <c r="B1109" t="s">
        <v>16</v>
      </c>
      <c r="C1109">
        <v>50</v>
      </c>
      <c r="D1109">
        <v>2.2999999999999998</v>
      </c>
      <c r="F1109">
        <v>3600</v>
      </c>
      <c r="G1109">
        <v>6.68</v>
      </c>
      <c r="H1109">
        <v>8.7100000000000009</v>
      </c>
    </row>
    <row r="1110" spans="1:8" ht="19.899999999999999" hidden="1" customHeight="1" x14ac:dyDescent="0.25">
      <c r="A1110" t="s">
        <v>19</v>
      </c>
      <c r="B1110" t="s">
        <v>16</v>
      </c>
      <c r="C1110">
        <v>50</v>
      </c>
      <c r="D1110">
        <v>2.4</v>
      </c>
      <c r="F1110">
        <v>3600</v>
      </c>
      <c r="G1110">
        <v>6.3</v>
      </c>
      <c r="H1110">
        <v>8.64</v>
      </c>
    </row>
    <row r="1111" spans="1:8" ht="19.899999999999999" hidden="1" customHeight="1" x14ac:dyDescent="0.25">
      <c r="A1111" t="s">
        <v>19</v>
      </c>
      <c r="B1111" t="s">
        <v>16</v>
      </c>
      <c r="C1111">
        <v>50</v>
      </c>
      <c r="D1111">
        <v>2.61</v>
      </c>
      <c r="F1111">
        <v>3600</v>
      </c>
      <c r="G1111">
        <v>8.3800000000000008</v>
      </c>
      <c r="H1111">
        <v>9.58</v>
      </c>
    </row>
    <row r="1112" spans="1:8" ht="19.899999999999999" hidden="1" customHeight="1" x14ac:dyDescent="0.25">
      <c r="A1112" t="s">
        <v>19</v>
      </c>
      <c r="B1112" t="s">
        <v>16</v>
      </c>
      <c r="C1112">
        <v>50</v>
      </c>
      <c r="D1112">
        <v>2.7</v>
      </c>
      <c r="F1112">
        <v>3600</v>
      </c>
      <c r="G1112">
        <v>9.2899999999999991</v>
      </c>
      <c r="H1112">
        <v>9.7899999999999991</v>
      </c>
    </row>
    <row r="1113" spans="1:8" ht="19.899999999999999" hidden="1" customHeight="1" x14ac:dyDescent="0.25">
      <c r="A1113" t="s">
        <v>19</v>
      </c>
      <c r="B1113" t="s">
        <v>16</v>
      </c>
      <c r="C1113">
        <v>50</v>
      </c>
      <c r="D1113">
        <v>5.48</v>
      </c>
      <c r="F1113">
        <v>3600</v>
      </c>
      <c r="G1113">
        <v>17.93</v>
      </c>
      <c r="H1113">
        <v>20.079999999999998</v>
      </c>
    </row>
    <row r="1114" spans="1:8" ht="19.899999999999999" hidden="1" customHeight="1" x14ac:dyDescent="0.25">
      <c r="A1114" t="s">
        <v>19</v>
      </c>
      <c r="B1114" t="s">
        <v>16</v>
      </c>
      <c r="C1114">
        <v>50</v>
      </c>
      <c r="D1114">
        <v>2.76</v>
      </c>
      <c r="F1114">
        <v>3600</v>
      </c>
      <c r="G1114">
        <v>8.77</v>
      </c>
      <c r="H1114">
        <v>10.199999999999999</v>
      </c>
    </row>
    <row r="1115" spans="1:8" ht="19.899999999999999" hidden="1" customHeight="1" x14ac:dyDescent="0.25">
      <c r="A1115" t="s">
        <v>19</v>
      </c>
      <c r="B1115" t="s">
        <v>16</v>
      </c>
      <c r="C1115">
        <v>50</v>
      </c>
      <c r="D1115">
        <v>3.02</v>
      </c>
      <c r="F1115">
        <v>3600</v>
      </c>
      <c r="G1115">
        <v>10.43</v>
      </c>
      <c r="H1115">
        <v>11.05</v>
      </c>
    </row>
    <row r="1116" spans="1:8" ht="19.899999999999999" hidden="1" customHeight="1" x14ac:dyDescent="0.25">
      <c r="A1116" t="s">
        <v>19</v>
      </c>
      <c r="B1116" t="s">
        <v>16</v>
      </c>
      <c r="C1116">
        <v>50</v>
      </c>
      <c r="D1116">
        <v>3.95</v>
      </c>
      <c r="F1116">
        <v>3600</v>
      </c>
      <c r="G1116">
        <v>6.32</v>
      </c>
      <c r="H1116">
        <v>14.4</v>
      </c>
    </row>
    <row r="1117" spans="1:8" ht="19.899999999999999" hidden="1" customHeight="1" x14ac:dyDescent="0.25">
      <c r="A1117" t="s">
        <v>19</v>
      </c>
      <c r="B1117" t="s">
        <v>16</v>
      </c>
      <c r="C1117">
        <v>50</v>
      </c>
      <c r="D1117">
        <v>5.23</v>
      </c>
      <c r="F1117">
        <v>3600</v>
      </c>
      <c r="G1117">
        <v>16.32</v>
      </c>
      <c r="H1117">
        <v>19.010000000000002</v>
      </c>
    </row>
    <row r="1118" spans="1:8" ht="19.899999999999999" hidden="1" customHeight="1" x14ac:dyDescent="0.25">
      <c r="A1118" t="s">
        <v>19</v>
      </c>
      <c r="B1118" t="s">
        <v>16</v>
      </c>
      <c r="C1118">
        <v>50</v>
      </c>
      <c r="D1118">
        <v>7.03</v>
      </c>
      <c r="F1118">
        <v>3600</v>
      </c>
      <c r="G1118">
        <v>22.21</v>
      </c>
      <c r="H1118">
        <v>25.56</v>
      </c>
    </row>
    <row r="1119" spans="1:8" ht="19.899999999999999" customHeight="1" x14ac:dyDescent="0.25">
      <c r="A1119" t="s">
        <v>19</v>
      </c>
      <c r="B1119" t="s">
        <v>16</v>
      </c>
      <c r="C1119">
        <v>50</v>
      </c>
      <c r="D1119">
        <v>7.03</v>
      </c>
      <c r="F1119">
        <v>3600</v>
      </c>
      <c r="G1119">
        <v>22.21</v>
      </c>
      <c r="H1119">
        <v>25.56</v>
      </c>
    </row>
    <row r="1120" spans="1:8" ht="19.899999999999999" customHeight="1" x14ac:dyDescent="0.25">
      <c r="D1120">
        <f>SUM(D991:D1119)</f>
        <v>182.60999999999999</v>
      </c>
      <c r="E1120">
        <f>D1120*3.5</f>
        <v>639.13499999999999</v>
      </c>
    </row>
    <row r="1121" spans="1:8" ht="19.899999999999999" hidden="1" customHeight="1" x14ac:dyDescent="0.25">
      <c r="A1121" t="s">
        <v>19</v>
      </c>
      <c r="B1121" t="s">
        <v>17</v>
      </c>
      <c r="C1121">
        <v>100</v>
      </c>
      <c r="D1121">
        <v>0.87</v>
      </c>
      <c r="F1121">
        <v>3600</v>
      </c>
      <c r="G1121">
        <v>2.8</v>
      </c>
      <c r="H1121">
        <v>3.56</v>
      </c>
    </row>
    <row r="1122" spans="1:8" ht="19.899999999999999" hidden="1" customHeight="1" x14ac:dyDescent="0.25">
      <c r="A1122" t="s">
        <v>19</v>
      </c>
      <c r="B1122" t="s">
        <v>17</v>
      </c>
      <c r="C1122">
        <v>100</v>
      </c>
      <c r="D1122">
        <v>1.1299999999999999</v>
      </c>
      <c r="F1122">
        <v>3600</v>
      </c>
      <c r="G1122">
        <v>3.31</v>
      </c>
      <c r="H1122">
        <v>4.25</v>
      </c>
    </row>
    <row r="1123" spans="1:8" ht="19.899999999999999" hidden="1" customHeight="1" x14ac:dyDescent="0.25">
      <c r="A1123" t="s">
        <v>19</v>
      </c>
      <c r="B1123" t="s">
        <v>17</v>
      </c>
      <c r="C1123">
        <v>100</v>
      </c>
      <c r="D1123">
        <v>1.17</v>
      </c>
      <c r="F1123">
        <v>3600</v>
      </c>
      <c r="G1123">
        <v>4.16</v>
      </c>
      <c r="H1123">
        <v>4.28</v>
      </c>
    </row>
    <row r="1124" spans="1:8" ht="19.899999999999999" hidden="1" customHeight="1" x14ac:dyDescent="0.25">
      <c r="A1124" t="s">
        <v>19</v>
      </c>
      <c r="B1124" t="s">
        <v>17</v>
      </c>
      <c r="C1124">
        <v>100</v>
      </c>
      <c r="D1124">
        <v>1.22</v>
      </c>
      <c r="F1124">
        <v>3600</v>
      </c>
      <c r="G1124">
        <v>4.16</v>
      </c>
      <c r="H1124">
        <v>4.93</v>
      </c>
    </row>
    <row r="1125" spans="1:8" ht="19.899999999999999" hidden="1" customHeight="1" x14ac:dyDescent="0.25">
      <c r="A1125" t="s">
        <v>19</v>
      </c>
      <c r="B1125" t="s">
        <v>17</v>
      </c>
      <c r="C1125">
        <v>100</v>
      </c>
      <c r="D1125">
        <v>1.23</v>
      </c>
      <c r="F1125">
        <v>3600</v>
      </c>
      <c r="G1125">
        <v>4.1900000000000004</v>
      </c>
      <c r="H1125">
        <v>4.79</v>
      </c>
    </row>
    <row r="1126" spans="1:8" ht="19.899999999999999" hidden="1" customHeight="1" x14ac:dyDescent="0.25">
      <c r="A1126" t="s">
        <v>19</v>
      </c>
      <c r="B1126" t="s">
        <v>17</v>
      </c>
      <c r="C1126">
        <v>100</v>
      </c>
      <c r="D1126">
        <v>2.58</v>
      </c>
      <c r="F1126">
        <v>3600</v>
      </c>
      <c r="G1126">
        <v>7.18</v>
      </c>
      <c r="H1126">
        <v>10</v>
      </c>
    </row>
    <row r="1127" spans="1:8" ht="19.899999999999999" hidden="1" customHeight="1" x14ac:dyDescent="0.25">
      <c r="A1127" t="s">
        <v>19</v>
      </c>
      <c r="B1127" t="s">
        <v>17</v>
      </c>
      <c r="C1127">
        <v>100</v>
      </c>
      <c r="D1127">
        <v>1.43</v>
      </c>
      <c r="F1127">
        <v>3600</v>
      </c>
      <c r="G1127">
        <v>5.01</v>
      </c>
      <c r="H1127">
        <v>5.15</v>
      </c>
    </row>
    <row r="1128" spans="1:8" ht="19.899999999999999" hidden="1" customHeight="1" x14ac:dyDescent="0.25">
      <c r="A1128" t="s">
        <v>19</v>
      </c>
      <c r="B1128" t="s">
        <v>17</v>
      </c>
      <c r="C1128">
        <v>100</v>
      </c>
      <c r="D1128">
        <v>1.51</v>
      </c>
      <c r="F1128">
        <v>3600</v>
      </c>
      <c r="G1128">
        <v>3.51</v>
      </c>
      <c r="H1128">
        <v>5.81</v>
      </c>
    </row>
    <row r="1129" spans="1:8" ht="19.899999999999999" hidden="1" customHeight="1" x14ac:dyDescent="0.25">
      <c r="A1129" t="s">
        <v>19</v>
      </c>
      <c r="B1129" t="s">
        <v>17</v>
      </c>
      <c r="C1129">
        <v>100</v>
      </c>
      <c r="D1129">
        <v>1.57</v>
      </c>
      <c r="F1129">
        <v>3600</v>
      </c>
      <c r="G1129">
        <v>5.5</v>
      </c>
      <c r="H1129">
        <v>6.19</v>
      </c>
    </row>
    <row r="1130" spans="1:8" ht="19.899999999999999" hidden="1" customHeight="1" x14ac:dyDescent="0.25">
      <c r="A1130" t="s">
        <v>19</v>
      </c>
      <c r="B1130" t="s">
        <v>17</v>
      </c>
      <c r="C1130">
        <v>100</v>
      </c>
      <c r="D1130">
        <v>1.7</v>
      </c>
      <c r="F1130">
        <v>3600</v>
      </c>
      <c r="G1130">
        <v>5.32</v>
      </c>
      <c r="H1130">
        <v>6.37</v>
      </c>
    </row>
    <row r="1131" spans="1:8" ht="19.899999999999999" hidden="1" customHeight="1" x14ac:dyDescent="0.25">
      <c r="A1131" t="s">
        <v>19</v>
      </c>
      <c r="B1131" t="s">
        <v>17</v>
      </c>
      <c r="C1131">
        <v>100</v>
      </c>
      <c r="D1131">
        <v>1.71</v>
      </c>
      <c r="F1131">
        <v>3600</v>
      </c>
      <c r="G1131">
        <v>6.06</v>
      </c>
      <c r="H1131">
        <v>6.59</v>
      </c>
    </row>
    <row r="1132" spans="1:8" ht="19.899999999999999" hidden="1" customHeight="1" x14ac:dyDescent="0.25">
      <c r="A1132" t="s">
        <v>19</v>
      </c>
      <c r="B1132" t="s">
        <v>17</v>
      </c>
      <c r="C1132">
        <v>100</v>
      </c>
      <c r="D1132">
        <v>1.78</v>
      </c>
      <c r="F1132">
        <v>3600</v>
      </c>
      <c r="G1132">
        <v>5.69</v>
      </c>
      <c r="H1132">
        <v>6.86</v>
      </c>
    </row>
    <row r="1133" spans="1:8" ht="19.899999999999999" hidden="1" customHeight="1" x14ac:dyDescent="0.25">
      <c r="A1133" t="s">
        <v>19</v>
      </c>
      <c r="B1133" t="s">
        <v>17</v>
      </c>
      <c r="C1133">
        <v>100</v>
      </c>
      <c r="D1133">
        <v>1.83</v>
      </c>
      <c r="F1133">
        <v>3600</v>
      </c>
      <c r="G1133">
        <v>4.1900000000000004</v>
      </c>
      <c r="H1133">
        <v>6.66</v>
      </c>
    </row>
    <row r="1134" spans="1:8" ht="19.899999999999999" hidden="1" customHeight="1" x14ac:dyDescent="0.25">
      <c r="A1134" t="s">
        <v>19</v>
      </c>
      <c r="B1134" t="s">
        <v>17</v>
      </c>
      <c r="C1134">
        <v>100</v>
      </c>
      <c r="D1134">
        <v>1.85</v>
      </c>
      <c r="F1134">
        <v>3600</v>
      </c>
      <c r="G1134">
        <v>6.55</v>
      </c>
      <c r="H1134">
        <v>7.09</v>
      </c>
    </row>
    <row r="1135" spans="1:8" ht="19.899999999999999" hidden="1" customHeight="1" x14ac:dyDescent="0.25">
      <c r="A1135" t="s">
        <v>19</v>
      </c>
      <c r="B1135" t="s">
        <v>17</v>
      </c>
      <c r="C1135">
        <v>100</v>
      </c>
      <c r="D1135">
        <v>2.0099999999999998</v>
      </c>
      <c r="F1135">
        <v>3600</v>
      </c>
      <c r="G1135">
        <v>7.11</v>
      </c>
      <c r="H1135">
        <v>7.67</v>
      </c>
    </row>
    <row r="1136" spans="1:8" ht="19.899999999999999" hidden="1" customHeight="1" x14ac:dyDescent="0.25">
      <c r="A1136" t="s">
        <v>19</v>
      </c>
      <c r="B1136" t="s">
        <v>17</v>
      </c>
      <c r="C1136">
        <v>100</v>
      </c>
      <c r="D1136">
        <v>2.02</v>
      </c>
      <c r="F1136">
        <v>3600</v>
      </c>
      <c r="G1136">
        <v>7.14</v>
      </c>
      <c r="H1136">
        <v>7.34</v>
      </c>
    </row>
    <row r="1137" spans="1:8" ht="19.899999999999999" hidden="1" customHeight="1" x14ac:dyDescent="0.25">
      <c r="A1137" t="s">
        <v>19</v>
      </c>
      <c r="B1137" t="s">
        <v>17</v>
      </c>
      <c r="C1137">
        <v>100</v>
      </c>
      <c r="D1137">
        <v>2.09</v>
      </c>
      <c r="F1137">
        <v>3600</v>
      </c>
      <c r="G1137">
        <v>7.14</v>
      </c>
      <c r="H1137">
        <v>7.53</v>
      </c>
    </row>
    <row r="1138" spans="1:8" ht="19.899999999999999" hidden="1" customHeight="1" x14ac:dyDescent="0.25">
      <c r="A1138" t="s">
        <v>19</v>
      </c>
      <c r="B1138" t="s">
        <v>17</v>
      </c>
      <c r="C1138">
        <v>100</v>
      </c>
      <c r="D1138">
        <v>2.1800000000000002</v>
      </c>
      <c r="F1138">
        <v>3600</v>
      </c>
      <c r="G1138">
        <v>6.93</v>
      </c>
      <c r="H1138">
        <v>7.92</v>
      </c>
    </row>
    <row r="1139" spans="1:8" ht="19.899999999999999" hidden="1" customHeight="1" x14ac:dyDescent="0.25">
      <c r="A1139" t="s">
        <v>19</v>
      </c>
      <c r="B1139" t="s">
        <v>17</v>
      </c>
      <c r="C1139">
        <v>100</v>
      </c>
      <c r="D1139">
        <v>2.1800000000000002</v>
      </c>
      <c r="F1139">
        <v>3600</v>
      </c>
      <c r="G1139">
        <v>4.25</v>
      </c>
      <c r="H1139">
        <v>8.31</v>
      </c>
    </row>
    <row r="1140" spans="1:8" ht="19.899999999999999" hidden="1" customHeight="1" x14ac:dyDescent="0.25">
      <c r="A1140" t="s">
        <v>19</v>
      </c>
      <c r="B1140" t="s">
        <v>17</v>
      </c>
      <c r="C1140">
        <v>100</v>
      </c>
      <c r="D1140">
        <v>2.2799999999999998</v>
      </c>
      <c r="F1140">
        <v>3600</v>
      </c>
      <c r="G1140">
        <v>4.5599999999999996</v>
      </c>
      <c r="H1140">
        <v>8.27</v>
      </c>
    </row>
    <row r="1141" spans="1:8" ht="19.899999999999999" hidden="1" customHeight="1" x14ac:dyDescent="0.25">
      <c r="A1141" t="s">
        <v>19</v>
      </c>
      <c r="B1141" t="s">
        <v>17</v>
      </c>
      <c r="C1141">
        <v>100</v>
      </c>
      <c r="D1141">
        <v>2.31</v>
      </c>
      <c r="F1141">
        <v>3600</v>
      </c>
      <c r="G1141">
        <v>6.3</v>
      </c>
      <c r="H1141">
        <v>8.68</v>
      </c>
    </row>
    <row r="1142" spans="1:8" ht="19.899999999999999" hidden="1" customHeight="1" x14ac:dyDescent="0.25">
      <c r="A1142" t="s">
        <v>19</v>
      </c>
      <c r="B1142" t="s">
        <v>17</v>
      </c>
      <c r="C1142">
        <v>100</v>
      </c>
      <c r="D1142">
        <v>2.39</v>
      </c>
      <c r="F1142">
        <v>3600</v>
      </c>
      <c r="G1142">
        <v>4.9800000000000004</v>
      </c>
      <c r="H1142">
        <v>9.06</v>
      </c>
    </row>
    <row r="1143" spans="1:8" ht="19.899999999999999" hidden="1" customHeight="1" x14ac:dyDescent="0.25">
      <c r="A1143" t="s">
        <v>19</v>
      </c>
      <c r="B1143" t="s">
        <v>17</v>
      </c>
      <c r="C1143">
        <v>100</v>
      </c>
      <c r="D1143">
        <v>2.4900000000000002</v>
      </c>
      <c r="F1143">
        <v>3600</v>
      </c>
      <c r="G1143">
        <v>8.57</v>
      </c>
      <c r="H1143">
        <v>9.68</v>
      </c>
    </row>
    <row r="1144" spans="1:8" ht="19.899999999999999" hidden="1" customHeight="1" x14ac:dyDescent="0.25">
      <c r="A1144" t="s">
        <v>19</v>
      </c>
      <c r="B1144" t="s">
        <v>17</v>
      </c>
      <c r="C1144">
        <v>100</v>
      </c>
      <c r="D1144">
        <v>2.59</v>
      </c>
      <c r="F1144">
        <v>3600</v>
      </c>
      <c r="G1144">
        <v>9.17</v>
      </c>
      <c r="H1144">
        <v>9.5</v>
      </c>
    </row>
    <row r="1145" spans="1:8" ht="19.899999999999999" hidden="1" customHeight="1" x14ac:dyDescent="0.25">
      <c r="A1145" t="s">
        <v>19</v>
      </c>
      <c r="B1145" t="s">
        <v>17</v>
      </c>
      <c r="C1145">
        <v>100</v>
      </c>
      <c r="D1145">
        <v>2.66</v>
      </c>
      <c r="F1145">
        <v>3600</v>
      </c>
      <c r="G1145">
        <v>6.01</v>
      </c>
      <c r="H1145">
        <v>9.76</v>
      </c>
    </row>
    <row r="1146" spans="1:8" ht="19.899999999999999" hidden="1" customHeight="1" x14ac:dyDescent="0.25">
      <c r="A1146" t="s">
        <v>19</v>
      </c>
      <c r="B1146" t="s">
        <v>17</v>
      </c>
      <c r="C1146">
        <v>100</v>
      </c>
      <c r="D1146">
        <v>2.86</v>
      </c>
      <c r="F1146">
        <v>3600</v>
      </c>
      <c r="G1146">
        <v>9.57</v>
      </c>
      <c r="H1146">
        <v>10.74</v>
      </c>
    </row>
    <row r="1147" spans="1:8" ht="19.899999999999999" hidden="1" customHeight="1" x14ac:dyDescent="0.25">
      <c r="A1147" t="s">
        <v>19</v>
      </c>
      <c r="B1147" t="s">
        <v>17</v>
      </c>
      <c r="C1147">
        <v>100</v>
      </c>
      <c r="D1147">
        <v>6.04</v>
      </c>
      <c r="F1147">
        <v>3600</v>
      </c>
      <c r="G1147">
        <v>21.18</v>
      </c>
      <c r="H1147">
        <v>22.64</v>
      </c>
    </row>
    <row r="1148" spans="1:8" ht="19.899999999999999" hidden="1" customHeight="1" x14ac:dyDescent="0.25">
      <c r="A1148" t="s">
        <v>19</v>
      </c>
      <c r="B1148" t="s">
        <v>17</v>
      </c>
      <c r="C1148">
        <v>100</v>
      </c>
      <c r="D1148">
        <v>3.12</v>
      </c>
      <c r="F1148">
        <v>3600</v>
      </c>
      <c r="G1148">
        <v>9.32</v>
      </c>
      <c r="H1148">
        <v>11.42</v>
      </c>
    </row>
    <row r="1149" spans="1:8" ht="19.899999999999999" hidden="1" customHeight="1" x14ac:dyDescent="0.25">
      <c r="A1149" t="s">
        <v>19</v>
      </c>
      <c r="B1149" t="s">
        <v>17</v>
      </c>
      <c r="C1149">
        <v>100</v>
      </c>
      <c r="D1149">
        <v>12.56</v>
      </c>
      <c r="F1149">
        <v>3600</v>
      </c>
      <c r="G1149">
        <v>44.04</v>
      </c>
      <c r="H1149">
        <v>47</v>
      </c>
    </row>
    <row r="1150" spans="1:8" ht="19.899999999999999" hidden="1" customHeight="1" x14ac:dyDescent="0.25">
      <c r="A1150" t="s">
        <v>19</v>
      </c>
      <c r="B1150" t="s">
        <v>17</v>
      </c>
      <c r="C1150">
        <v>100</v>
      </c>
      <c r="D1150">
        <v>3.24</v>
      </c>
      <c r="F1150">
        <v>3600</v>
      </c>
      <c r="G1150">
        <v>10.210000000000001</v>
      </c>
      <c r="H1150">
        <v>12.02</v>
      </c>
    </row>
    <row r="1151" spans="1:8" ht="19.899999999999999" hidden="1" customHeight="1" x14ac:dyDescent="0.25">
      <c r="A1151" t="s">
        <v>19</v>
      </c>
      <c r="B1151" t="s">
        <v>17</v>
      </c>
      <c r="C1151">
        <v>100</v>
      </c>
      <c r="D1151">
        <v>3.24</v>
      </c>
      <c r="F1151">
        <v>3600</v>
      </c>
      <c r="G1151">
        <v>11.38</v>
      </c>
      <c r="H1151">
        <v>12.2</v>
      </c>
    </row>
    <row r="1152" spans="1:8" ht="19.899999999999999" hidden="1" customHeight="1" x14ac:dyDescent="0.25">
      <c r="A1152" t="s">
        <v>19</v>
      </c>
      <c r="B1152" t="s">
        <v>17</v>
      </c>
      <c r="C1152">
        <v>100</v>
      </c>
      <c r="D1152">
        <v>3.44</v>
      </c>
      <c r="F1152">
        <v>3600</v>
      </c>
      <c r="G1152">
        <v>12.04</v>
      </c>
      <c r="H1152">
        <v>12.74</v>
      </c>
    </row>
    <row r="1153" spans="1:8" ht="19.899999999999999" hidden="1" customHeight="1" x14ac:dyDescent="0.25">
      <c r="A1153" t="s">
        <v>19</v>
      </c>
      <c r="B1153" t="s">
        <v>17</v>
      </c>
      <c r="C1153">
        <v>100</v>
      </c>
      <c r="D1153">
        <v>3.44</v>
      </c>
      <c r="F1153">
        <v>3600</v>
      </c>
      <c r="G1153">
        <v>12.04</v>
      </c>
      <c r="H1153">
        <v>12.75</v>
      </c>
    </row>
    <row r="1154" spans="1:8" ht="19.899999999999999" hidden="1" customHeight="1" x14ac:dyDescent="0.25">
      <c r="A1154" t="s">
        <v>19</v>
      </c>
      <c r="B1154" t="s">
        <v>17</v>
      </c>
      <c r="C1154">
        <v>100</v>
      </c>
      <c r="D1154">
        <v>3.47</v>
      </c>
      <c r="F1154">
        <v>3600</v>
      </c>
      <c r="G1154">
        <v>6.48</v>
      </c>
      <c r="H1154">
        <v>12.59</v>
      </c>
    </row>
    <row r="1155" spans="1:8" ht="19.899999999999999" hidden="1" customHeight="1" x14ac:dyDescent="0.25">
      <c r="A1155" t="s">
        <v>19</v>
      </c>
      <c r="B1155" t="s">
        <v>17</v>
      </c>
      <c r="C1155">
        <v>100</v>
      </c>
      <c r="D1155">
        <v>3.54</v>
      </c>
      <c r="F1155">
        <v>3600</v>
      </c>
      <c r="G1155">
        <v>12.39</v>
      </c>
      <c r="H1155">
        <v>13.47</v>
      </c>
    </row>
    <row r="1156" spans="1:8" ht="19.899999999999999" hidden="1" customHeight="1" x14ac:dyDescent="0.25">
      <c r="A1156" t="s">
        <v>19</v>
      </c>
      <c r="B1156" t="s">
        <v>17</v>
      </c>
      <c r="C1156">
        <v>100</v>
      </c>
      <c r="D1156">
        <v>10.77</v>
      </c>
      <c r="F1156">
        <v>3600</v>
      </c>
      <c r="G1156">
        <v>37.17</v>
      </c>
      <c r="H1156">
        <v>39.869999999999997</v>
      </c>
    </row>
    <row r="1157" spans="1:8" ht="19.899999999999999" hidden="1" customHeight="1" x14ac:dyDescent="0.25">
      <c r="A1157" t="s">
        <v>19</v>
      </c>
      <c r="B1157" t="s">
        <v>17</v>
      </c>
      <c r="C1157">
        <v>100</v>
      </c>
      <c r="D1157">
        <v>7.44</v>
      </c>
      <c r="F1157">
        <v>3600</v>
      </c>
      <c r="G1157">
        <v>25.76</v>
      </c>
      <c r="H1157">
        <v>28.22</v>
      </c>
    </row>
    <row r="1158" spans="1:8" ht="19.899999999999999" hidden="1" customHeight="1" x14ac:dyDescent="0.25">
      <c r="A1158" t="s">
        <v>19</v>
      </c>
      <c r="B1158" t="s">
        <v>17</v>
      </c>
      <c r="C1158">
        <v>100</v>
      </c>
      <c r="D1158">
        <v>3.96</v>
      </c>
      <c r="F1158">
        <v>3600</v>
      </c>
      <c r="G1158">
        <v>13.93</v>
      </c>
      <c r="H1158">
        <v>14.52</v>
      </c>
    </row>
    <row r="1159" spans="1:8" ht="19.899999999999999" hidden="1" customHeight="1" x14ac:dyDescent="0.25">
      <c r="A1159" t="s">
        <v>19</v>
      </c>
      <c r="B1159" t="s">
        <v>17</v>
      </c>
      <c r="C1159">
        <v>100</v>
      </c>
      <c r="D1159">
        <v>4.7</v>
      </c>
      <c r="F1159">
        <v>3600</v>
      </c>
      <c r="G1159">
        <v>16.45</v>
      </c>
      <c r="H1159">
        <v>16.920000000000002</v>
      </c>
    </row>
    <row r="1160" spans="1:8" ht="19.899999999999999" hidden="1" customHeight="1" x14ac:dyDescent="0.25">
      <c r="A1160" t="s">
        <v>19</v>
      </c>
      <c r="B1160" t="s">
        <v>17</v>
      </c>
      <c r="C1160">
        <v>100</v>
      </c>
      <c r="D1160">
        <v>4.72</v>
      </c>
      <c r="F1160">
        <v>3600</v>
      </c>
      <c r="G1160">
        <v>11.36</v>
      </c>
      <c r="H1160">
        <v>17.100000000000001</v>
      </c>
    </row>
    <row r="1161" spans="1:8" ht="19.899999999999999" hidden="1" customHeight="1" x14ac:dyDescent="0.25">
      <c r="A1161" t="s">
        <v>19</v>
      </c>
      <c r="B1161" t="s">
        <v>17</v>
      </c>
      <c r="C1161">
        <v>100</v>
      </c>
      <c r="D1161">
        <v>4.92</v>
      </c>
      <c r="F1161">
        <v>3600</v>
      </c>
      <c r="G1161">
        <v>17.100000000000001</v>
      </c>
      <c r="H1161">
        <v>18.43</v>
      </c>
    </row>
    <row r="1162" spans="1:8" ht="19.899999999999999" hidden="1" customHeight="1" x14ac:dyDescent="0.25">
      <c r="A1162" t="s">
        <v>19</v>
      </c>
      <c r="B1162" t="s">
        <v>17</v>
      </c>
      <c r="C1162">
        <v>100</v>
      </c>
      <c r="D1162">
        <v>4.93</v>
      </c>
      <c r="F1162">
        <v>3600</v>
      </c>
      <c r="G1162">
        <v>17.260000000000002</v>
      </c>
      <c r="H1162">
        <v>18.29</v>
      </c>
    </row>
    <row r="1163" spans="1:8" ht="19.899999999999999" hidden="1" customHeight="1" x14ac:dyDescent="0.25">
      <c r="A1163" t="s">
        <v>19</v>
      </c>
      <c r="B1163" t="s">
        <v>17</v>
      </c>
      <c r="C1163">
        <v>100</v>
      </c>
      <c r="D1163">
        <v>5</v>
      </c>
      <c r="F1163">
        <v>3600</v>
      </c>
      <c r="G1163">
        <v>17.100000000000001</v>
      </c>
      <c r="H1163">
        <v>18.36</v>
      </c>
    </row>
    <row r="1164" spans="1:8" ht="19.899999999999999" hidden="1" customHeight="1" x14ac:dyDescent="0.25">
      <c r="A1164" t="s">
        <v>19</v>
      </c>
      <c r="B1164" t="s">
        <v>17</v>
      </c>
      <c r="C1164">
        <v>100</v>
      </c>
      <c r="D1164">
        <v>16.920000000000002</v>
      </c>
      <c r="F1164">
        <v>3600</v>
      </c>
      <c r="G1164">
        <v>58.96</v>
      </c>
      <c r="H1164">
        <v>63.06</v>
      </c>
    </row>
    <row r="1165" spans="1:8" ht="19.899999999999999" hidden="1" customHeight="1" x14ac:dyDescent="0.25">
      <c r="A1165" t="s">
        <v>19</v>
      </c>
      <c r="B1165" t="s">
        <v>17</v>
      </c>
      <c r="C1165">
        <v>100</v>
      </c>
      <c r="D1165">
        <v>5.69</v>
      </c>
      <c r="F1165">
        <v>3600</v>
      </c>
      <c r="G1165">
        <v>19.61</v>
      </c>
      <c r="H1165">
        <v>20.84</v>
      </c>
    </row>
    <row r="1166" spans="1:8" ht="19.899999999999999" hidden="1" customHeight="1" x14ac:dyDescent="0.25">
      <c r="A1166" t="s">
        <v>19</v>
      </c>
      <c r="B1166" t="s">
        <v>17</v>
      </c>
      <c r="C1166">
        <v>100</v>
      </c>
      <c r="D1166">
        <v>5.94</v>
      </c>
      <c r="F1166">
        <v>3600</v>
      </c>
      <c r="G1166">
        <v>11.08</v>
      </c>
      <c r="H1166">
        <v>21.52</v>
      </c>
    </row>
    <row r="1167" spans="1:8" ht="19.899999999999999" hidden="1" customHeight="1" x14ac:dyDescent="0.25">
      <c r="A1167" t="s">
        <v>19</v>
      </c>
      <c r="B1167" t="s">
        <v>17</v>
      </c>
      <c r="C1167">
        <v>100</v>
      </c>
      <c r="D1167">
        <v>7.05</v>
      </c>
      <c r="F1167">
        <v>3600</v>
      </c>
      <c r="G1167">
        <v>15.23</v>
      </c>
      <c r="H1167">
        <v>25.56</v>
      </c>
    </row>
    <row r="1168" spans="1:8" ht="19.899999999999999" hidden="1" customHeight="1" x14ac:dyDescent="0.25">
      <c r="A1168" t="s">
        <v>19</v>
      </c>
      <c r="B1168" t="s">
        <v>17</v>
      </c>
      <c r="C1168">
        <v>100</v>
      </c>
      <c r="D1168">
        <v>7.38</v>
      </c>
      <c r="F1168">
        <v>3600</v>
      </c>
      <c r="G1168">
        <v>25.85</v>
      </c>
      <c r="H1168">
        <v>26.73</v>
      </c>
    </row>
    <row r="1169" spans="1:8" ht="19.899999999999999" hidden="1" customHeight="1" x14ac:dyDescent="0.25">
      <c r="A1169" t="s">
        <v>19</v>
      </c>
      <c r="B1169" t="s">
        <v>17</v>
      </c>
      <c r="C1169">
        <v>100</v>
      </c>
      <c r="D1169">
        <v>8.74</v>
      </c>
      <c r="F1169">
        <v>3600</v>
      </c>
      <c r="G1169">
        <v>29.98</v>
      </c>
      <c r="H1169">
        <v>32.18</v>
      </c>
    </row>
    <row r="1170" spans="1:8" ht="19.899999999999999" hidden="1" customHeight="1" x14ac:dyDescent="0.25">
      <c r="A1170" t="s">
        <v>19</v>
      </c>
      <c r="B1170" t="s">
        <v>17</v>
      </c>
      <c r="C1170">
        <v>100</v>
      </c>
      <c r="D1170">
        <v>8.7899999999999991</v>
      </c>
      <c r="F1170">
        <v>3600</v>
      </c>
      <c r="G1170">
        <v>30.33</v>
      </c>
      <c r="H1170">
        <v>32.54</v>
      </c>
    </row>
    <row r="1171" spans="1:8" ht="19.899999999999999" hidden="1" customHeight="1" x14ac:dyDescent="0.25">
      <c r="A1171" t="s">
        <v>19</v>
      </c>
      <c r="B1171" t="s">
        <v>17</v>
      </c>
      <c r="C1171">
        <v>100</v>
      </c>
      <c r="D1171">
        <v>9.2799999999999994</v>
      </c>
      <c r="F1171">
        <v>3600</v>
      </c>
      <c r="G1171">
        <v>32.340000000000003</v>
      </c>
      <c r="H1171">
        <v>34.130000000000003</v>
      </c>
    </row>
    <row r="1172" spans="1:8" ht="19.899999999999999" hidden="1" customHeight="1" x14ac:dyDescent="0.25">
      <c r="A1172" t="s">
        <v>19</v>
      </c>
      <c r="B1172" t="s">
        <v>17</v>
      </c>
      <c r="C1172">
        <v>100</v>
      </c>
      <c r="D1172">
        <v>9.3800000000000008</v>
      </c>
      <c r="F1172">
        <v>3600</v>
      </c>
      <c r="G1172">
        <v>32.51</v>
      </c>
      <c r="H1172">
        <v>33.950000000000003</v>
      </c>
    </row>
    <row r="1173" spans="1:8" ht="19.899999999999999" hidden="1" customHeight="1" x14ac:dyDescent="0.25">
      <c r="A1173" t="s">
        <v>19</v>
      </c>
      <c r="B1173" t="s">
        <v>17</v>
      </c>
      <c r="C1173">
        <v>100</v>
      </c>
      <c r="D1173">
        <v>12.27</v>
      </c>
      <c r="F1173">
        <v>3600</v>
      </c>
      <c r="G1173">
        <v>26</v>
      </c>
      <c r="H1173">
        <v>44.53</v>
      </c>
    </row>
    <row r="1174" spans="1:8" ht="19.899999999999999" hidden="1" customHeight="1" x14ac:dyDescent="0.25">
      <c r="A1174" t="s">
        <v>19</v>
      </c>
      <c r="B1174" t="s">
        <v>17</v>
      </c>
      <c r="C1174">
        <v>100</v>
      </c>
      <c r="D1174">
        <v>17.309999999999999</v>
      </c>
      <c r="F1174">
        <v>3600</v>
      </c>
      <c r="G1174">
        <v>37.590000000000003</v>
      </c>
      <c r="H1174">
        <v>62.68</v>
      </c>
    </row>
    <row r="1175" spans="1:8" ht="19.899999999999999" hidden="1" customHeight="1" x14ac:dyDescent="0.25">
      <c r="A1175" t="s">
        <v>19</v>
      </c>
      <c r="B1175" t="s">
        <v>17</v>
      </c>
      <c r="C1175">
        <v>100</v>
      </c>
      <c r="D1175">
        <v>26.32</v>
      </c>
      <c r="F1175">
        <v>3600</v>
      </c>
      <c r="G1175">
        <v>79.849999999999994</v>
      </c>
      <c r="H1175">
        <v>95.04</v>
      </c>
    </row>
    <row r="1176" spans="1:8" ht="19.899999999999999" customHeight="1" x14ac:dyDescent="0.25">
      <c r="A1176" t="s">
        <v>19</v>
      </c>
      <c r="B1176" t="s">
        <v>17</v>
      </c>
      <c r="C1176">
        <v>100</v>
      </c>
      <c r="D1176">
        <v>41</v>
      </c>
      <c r="F1176">
        <v>3600</v>
      </c>
      <c r="G1176">
        <v>136.30000000000001</v>
      </c>
      <c r="H1176">
        <v>148.86000000000001</v>
      </c>
    </row>
    <row r="1177" spans="1:8" ht="19.899999999999999" customHeight="1" x14ac:dyDescent="0.25">
      <c r="D1177">
        <f>SUM(D1121:D1176)</f>
        <v>314.24</v>
      </c>
      <c r="E1177">
        <f>D1177*3.5</f>
        <v>1099.8400000000001</v>
      </c>
    </row>
    <row r="1178" spans="1:8" ht="19.899999999999999" hidden="1" customHeight="1" x14ac:dyDescent="0.25">
      <c r="A1178" t="s">
        <v>19</v>
      </c>
      <c r="B1178" t="s">
        <v>10</v>
      </c>
      <c r="C1178">
        <v>200</v>
      </c>
      <c r="D1178">
        <v>6.4</v>
      </c>
      <c r="F1178">
        <v>3600</v>
      </c>
      <c r="G1178">
        <v>18.18</v>
      </c>
      <c r="H1178">
        <v>24.88</v>
      </c>
    </row>
    <row r="1179" spans="1:8" ht="19.899999999999999" hidden="1" customHeight="1" x14ac:dyDescent="0.25">
      <c r="A1179" t="s">
        <v>19</v>
      </c>
      <c r="B1179" t="s">
        <v>10</v>
      </c>
      <c r="C1179">
        <v>200</v>
      </c>
      <c r="D1179">
        <v>3.3</v>
      </c>
      <c r="F1179">
        <v>3600</v>
      </c>
      <c r="G1179">
        <v>11.43</v>
      </c>
      <c r="H1179">
        <v>11.52</v>
      </c>
    </row>
    <row r="1180" spans="1:8" ht="19.899999999999999" hidden="1" customHeight="1" x14ac:dyDescent="0.25">
      <c r="A1180" t="s">
        <v>19</v>
      </c>
      <c r="B1180" t="s">
        <v>10</v>
      </c>
      <c r="C1180">
        <v>200</v>
      </c>
      <c r="D1180">
        <v>3.38</v>
      </c>
      <c r="F1180">
        <v>3600</v>
      </c>
      <c r="G1180">
        <v>9.4499999999999993</v>
      </c>
      <c r="H1180">
        <v>12.51</v>
      </c>
    </row>
    <row r="1181" spans="1:8" ht="19.899999999999999" hidden="1" customHeight="1" x14ac:dyDescent="0.25">
      <c r="A1181" t="s">
        <v>19</v>
      </c>
      <c r="B1181" t="s">
        <v>10</v>
      </c>
      <c r="C1181">
        <v>200</v>
      </c>
      <c r="D1181">
        <v>6.4</v>
      </c>
      <c r="F1181">
        <v>3600</v>
      </c>
      <c r="G1181">
        <v>22.95</v>
      </c>
      <c r="H1181">
        <v>23.76</v>
      </c>
    </row>
    <row r="1182" spans="1:8" ht="19.899999999999999" hidden="1" customHeight="1" x14ac:dyDescent="0.25">
      <c r="A1182" t="s">
        <v>19</v>
      </c>
      <c r="B1182" t="s">
        <v>10</v>
      </c>
      <c r="C1182">
        <v>200</v>
      </c>
      <c r="D1182">
        <v>6.5</v>
      </c>
      <c r="F1182">
        <v>3600</v>
      </c>
      <c r="G1182">
        <v>20.81</v>
      </c>
      <c r="H1182">
        <v>23.94</v>
      </c>
    </row>
    <row r="1183" spans="1:8" ht="19.899999999999999" hidden="1" customHeight="1" x14ac:dyDescent="0.25">
      <c r="A1183" t="s">
        <v>19</v>
      </c>
      <c r="B1183" t="s">
        <v>10</v>
      </c>
      <c r="C1183">
        <v>300</v>
      </c>
      <c r="D1183">
        <v>0.2</v>
      </c>
      <c r="F1183">
        <v>3700</v>
      </c>
      <c r="G1183">
        <v>0.74</v>
      </c>
      <c r="H1183">
        <v>2.96</v>
      </c>
    </row>
    <row r="1184" spans="1:8" ht="19.899999999999999" hidden="1" customHeight="1" x14ac:dyDescent="0.25">
      <c r="A1184" t="s">
        <v>19</v>
      </c>
      <c r="B1184" t="s">
        <v>10</v>
      </c>
      <c r="C1184">
        <v>300</v>
      </c>
      <c r="D1184">
        <v>11.34</v>
      </c>
      <c r="F1184">
        <v>3300</v>
      </c>
      <c r="G1184">
        <v>25.54</v>
      </c>
      <c r="H1184">
        <v>39.299999999999997</v>
      </c>
    </row>
    <row r="1185" spans="1:8" ht="19.899999999999999" hidden="1" customHeight="1" x14ac:dyDescent="0.25">
      <c r="A1185" t="s">
        <v>19</v>
      </c>
      <c r="B1185" t="s">
        <v>10</v>
      </c>
      <c r="C1185">
        <v>300</v>
      </c>
      <c r="D1185">
        <v>7.72</v>
      </c>
      <c r="F1185">
        <v>3600</v>
      </c>
      <c r="G1185">
        <v>24.25</v>
      </c>
      <c r="H1185">
        <v>29.05</v>
      </c>
    </row>
    <row r="1186" spans="1:8" ht="19.899999999999999" hidden="1" customHeight="1" x14ac:dyDescent="0.25">
      <c r="A1186" t="s">
        <v>19</v>
      </c>
      <c r="B1186" t="s">
        <v>10</v>
      </c>
      <c r="C1186">
        <v>300</v>
      </c>
      <c r="D1186">
        <v>7.9</v>
      </c>
      <c r="F1186">
        <v>3600</v>
      </c>
      <c r="G1186">
        <v>15.42</v>
      </c>
      <c r="H1186">
        <v>28.44</v>
      </c>
    </row>
    <row r="1187" spans="1:8" ht="19.899999999999999" hidden="1" customHeight="1" x14ac:dyDescent="0.25">
      <c r="A1187" t="s">
        <v>19</v>
      </c>
      <c r="B1187" t="s">
        <v>10</v>
      </c>
      <c r="C1187">
        <v>300</v>
      </c>
      <c r="D1187">
        <v>9.42</v>
      </c>
      <c r="F1187">
        <v>3600</v>
      </c>
      <c r="G1187">
        <v>16.62</v>
      </c>
      <c r="H1187">
        <v>34.99</v>
      </c>
    </row>
    <row r="1188" spans="1:8" ht="19.899999999999999" hidden="1" customHeight="1" x14ac:dyDescent="0.25">
      <c r="A1188" t="s">
        <v>19</v>
      </c>
      <c r="B1188" t="s">
        <v>10</v>
      </c>
      <c r="C1188">
        <v>300</v>
      </c>
      <c r="D1188">
        <v>11.85</v>
      </c>
      <c r="F1188">
        <v>3700</v>
      </c>
      <c r="G1188">
        <v>30.48</v>
      </c>
      <c r="H1188">
        <v>44.4</v>
      </c>
    </row>
    <row r="1189" spans="1:8" ht="19.899999999999999" hidden="1" customHeight="1" x14ac:dyDescent="0.25">
      <c r="A1189" t="s">
        <v>19</v>
      </c>
      <c r="B1189" t="s">
        <v>10</v>
      </c>
      <c r="C1189">
        <v>300</v>
      </c>
      <c r="D1189">
        <v>75.2</v>
      </c>
      <c r="F1189">
        <v>3700</v>
      </c>
      <c r="G1189">
        <v>189.9</v>
      </c>
      <c r="H1189">
        <v>280.45999999999998</v>
      </c>
    </row>
    <row r="1190" spans="1:8" ht="19.899999999999999" hidden="1" customHeight="1" x14ac:dyDescent="0.25">
      <c r="A1190" t="s">
        <v>19</v>
      </c>
      <c r="B1190" t="s">
        <v>10</v>
      </c>
      <c r="C1190">
        <v>300</v>
      </c>
      <c r="D1190">
        <v>40.75</v>
      </c>
      <c r="F1190">
        <v>3700</v>
      </c>
      <c r="G1190">
        <v>105.52</v>
      </c>
      <c r="H1190">
        <v>151.33000000000001</v>
      </c>
    </row>
    <row r="1191" spans="1:8" ht="19.899999999999999" customHeight="1" x14ac:dyDescent="0.25">
      <c r="A1191" t="s">
        <v>19</v>
      </c>
      <c r="B1191" t="s">
        <v>10</v>
      </c>
      <c r="C1191">
        <v>300</v>
      </c>
      <c r="D1191">
        <v>52.6</v>
      </c>
      <c r="F1191">
        <v>3700</v>
      </c>
      <c r="G1191">
        <v>143.36000000000001</v>
      </c>
      <c r="H1191">
        <v>195.73</v>
      </c>
    </row>
    <row r="1192" spans="1:8" ht="19.899999999999999" customHeight="1" x14ac:dyDescent="0.25">
      <c r="D1192">
        <f>SUM(D1178:D1191)</f>
        <v>242.96</v>
      </c>
      <c r="E1192">
        <f>D1192*3.5</f>
        <v>850.36</v>
      </c>
    </row>
    <row r="1193" spans="1:8" ht="19.899999999999999" hidden="1" customHeight="1" x14ac:dyDescent="0.25">
      <c r="A1193" t="s">
        <v>20</v>
      </c>
      <c r="B1193" t="s">
        <v>21</v>
      </c>
      <c r="C1193">
        <v>60</v>
      </c>
      <c r="D1193">
        <v>0.4</v>
      </c>
      <c r="F1193">
        <v>3300</v>
      </c>
      <c r="G1193">
        <v>1.32</v>
      </c>
      <c r="H1193">
        <v>1.32</v>
      </c>
    </row>
    <row r="1194" spans="1:8" ht="19.899999999999999" hidden="1" customHeight="1" x14ac:dyDescent="0.25">
      <c r="A1194" t="s">
        <v>20</v>
      </c>
      <c r="B1194" t="s">
        <v>9</v>
      </c>
      <c r="C1194">
        <v>50</v>
      </c>
      <c r="D1194">
        <v>0.2</v>
      </c>
      <c r="F1194">
        <v>3600</v>
      </c>
      <c r="G1194">
        <v>0.47</v>
      </c>
      <c r="H1194">
        <v>1.08</v>
      </c>
    </row>
    <row r="1195" spans="1:8" ht="19.899999999999999" hidden="1" customHeight="1" x14ac:dyDescent="0.25">
      <c r="A1195" t="s">
        <v>20</v>
      </c>
      <c r="B1195" t="s">
        <v>9</v>
      </c>
      <c r="C1195">
        <v>50</v>
      </c>
      <c r="D1195">
        <v>0.13</v>
      </c>
      <c r="F1195">
        <v>3600</v>
      </c>
      <c r="G1195">
        <v>0.48</v>
      </c>
      <c r="H1195">
        <v>0.74</v>
      </c>
    </row>
    <row r="1196" spans="1:8" ht="19.899999999999999" hidden="1" customHeight="1" x14ac:dyDescent="0.25">
      <c r="A1196" t="s">
        <v>20</v>
      </c>
      <c r="B1196" t="s">
        <v>9</v>
      </c>
      <c r="C1196">
        <v>50</v>
      </c>
      <c r="D1196">
        <v>0.3</v>
      </c>
      <c r="F1196">
        <v>3600</v>
      </c>
      <c r="G1196">
        <v>0.92</v>
      </c>
      <c r="H1196">
        <v>1.42</v>
      </c>
    </row>
    <row r="1197" spans="1:8" ht="19.899999999999999" hidden="1" customHeight="1" x14ac:dyDescent="0.25">
      <c r="A1197" t="s">
        <v>20</v>
      </c>
      <c r="B1197" t="s">
        <v>9</v>
      </c>
      <c r="C1197">
        <v>50</v>
      </c>
      <c r="D1197">
        <v>0.16</v>
      </c>
      <c r="F1197">
        <v>3600</v>
      </c>
      <c r="G1197">
        <v>0.49</v>
      </c>
      <c r="H1197">
        <v>0.74</v>
      </c>
    </row>
    <row r="1198" spans="1:8" ht="19.899999999999999" hidden="1" customHeight="1" x14ac:dyDescent="0.25">
      <c r="A1198" t="s">
        <v>20</v>
      </c>
      <c r="B1198" t="s">
        <v>9</v>
      </c>
      <c r="C1198">
        <v>50</v>
      </c>
      <c r="D1198">
        <v>0.18</v>
      </c>
      <c r="F1198">
        <v>3600</v>
      </c>
      <c r="G1198">
        <v>0.49</v>
      </c>
      <c r="H1198">
        <v>0.74</v>
      </c>
    </row>
    <row r="1199" spans="1:8" ht="19.899999999999999" hidden="1" customHeight="1" x14ac:dyDescent="0.25">
      <c r="A1199" t="s">
        <v>20</v>
      </c>
      <c r="B1199" t="s">
        <v>9</v>
      </c>
      <c r="C1199">
        <v>50</v>
      </c>
      <c r="D1199">
        <v>0.32</v>
      </c>
      <c r="F1199">
        <v>3600</v>
      </c>
      <c r="G1199">
        <v>0.99</v>
      </c>
      <c r="H1199">
        <v>1.33</v>
      </c>
    </row>
    <row r="1200" spans="1:8" ht="19.899999999999999" hidden="1" customHeight="1" x14ac:dyDescent="0.25">
      <c r="A1200" t="s">
        <v>20</v>
      </c>
      <c r="B1200" t="s">
        <v>9</v>
      </c>
      <c r="C1200">
        <v>50</v>
      </c>
      <c r="D1200">
        <v>1.05</v>
      </c>
      <c r="F1200">
        <v>3600</v>
      </c>
      <c r="G1200">
        <v>3.29</v>
      </c>
      <c r="H1200">
        <v>3.99</v>
      </c>
    </row>
    <row r="1201" spans="1:8" ht="19.899999999999999" hidden="1" customHeight="1" x14ac:dyDescent="0.25">
      <c r="A1201" t="s">
        <v>20</v>
      </c>
      <c r="B1201" t="s">
        <v>9</v>
      </c>
      <c r="C1201">
        <v>50</v>
      </c>
      <c r="D1201">
        <v>0.8</v>
      </c>
      <c r="F1201">
        <v>3600</v>
      </c>
      <c r="G1201">
        <v>2.54</v>
      </c>
      <c r="H1201">
        <v>5.04</v>
      </c>
    </row>
    <row r="1202" spans="1:8" ht="19.899999999999999" hidden="1" customHeight="1" x14ac:dyDescent="0.25">
      <c r="A1202" t="s">
        <v>20</v>
      </c>
      <c r="B1202" t="s">
        <v>9</v>
      </c>
      <c r="C1202">
        <v>50</v>
      </c>
      <c r="D1202">
        <v>1.06</v>
      </c>
      <c r="F1202">
        <v>3600</v>
      </c>
      <c r="G1202">
        <v>3.23</v>
      </c>
      <c r="H1202">
        <v>6.12</v>
      </c>
    </row>
    <row r="1203" spans="1:8" ht="19.899999999999999" hidden="1" customHeight="1" x14ac:dyDescent="0.25">
      <c r="A1203" t="s">
        <v>20</v>
      </c>
      <c r="B1203" t="s">
        <v>9</v>
      </c>
      <c r="C1203">
        <v>50</v>
      </c>
      <c r="D1203">
        <v>0.7</v>
      </c>
      <c r="F1203">
        <v>3600</v>
      </c>
      <c r="G1203">
        <v>2.38</v>
      </c>
      <c r="H1203">
        <v>2.52</v>
      </c>
    </row>
    <row r="1204" spans="1:8" ht="19.899999999999999" hidden="1" customHeight="1" x14ac:dyDescent="0.25">
      <c r="A1204" t="s">
        <v>20</v>
      </c>
      <c r="B1204" t="s">
        <v>9</v>
      </c>
      <c r="C1204">
        <v>50</v>
      </c>
      <c r="D1204">
        <v>0.75</v>
      </c>
      <c r="F1204">
        <v>3600</v>
      </c>
      <c r="G1204">
        <v>2.4300000000000002</v>
      </c>
      <c r="H1204">
        <v>2.73</v>
      </c>
    </row>
    <row r="1205" spans="1:8" ht="19.899999999999999" hidden="1" customHeight="1" x14ac:dyDescent="0.25">
      <c r="A1205" t="s">
        <v>20</v>
      </c>
      <c r="B1205" t="s">
        <v>9</v>
      </c>
      <c r="C1205">
        <v>50</v>
      </c>
      <c r="D1205">
        <v>1.25</v>
      </c>
      <c r="F1205">
        <v>3600</v>
      </c>
      <c r="G1205">
        <v>4.24</v>
      </c>
      <c r="H1205">
        <v>4.7</v>
      </c>
    </row>
    <row r="1206" spans="1:8" ht="19.899999999999999" hidden="1" customHeight="1" x14ac:dyDescent="0.25">
      <c r="A1206" t="s">
        <v>20</v>
      </c>
      <c r="B1206" t="s">
        <v>9</v>
      </c>
      <c r="C1206">
        <v>50</v>
      </c>
      <c r="D1206">
        <v>1.29</v>
      </c>
      <c r="F1206">
        <v>3600</v>
      </c>
      <c r="G1206">
        <v>4.3899999999999997</v>
      </c>
      <c r="H1206">
        <v>4.6399999999999997</v>
      </c>
    </row>
    <row r="1207" spans="1:8" ht="19.899999999999999" hidden="1" customHeight="1" x14ac:dyDescent="0.25">
      <c r="A1207" t="s">
        <v>20</v>
      </c>
      <c r="B1207" t="s">
        <v>9</v>
      </c>
      <c r="C1207">
        <v>50</v>
      </c>
      <c r="D1207">
        <v>1.29</v>
      </c>
      <c r="F1207">
        <v>3600</v>
      </c>
      <c r="G1207">
        <v>4.3899999999999997</v>
      </c>
      <c r="H1207">
        <v>4.6399999999999997</v>
      </c>
    </row>
    <row r="1208" spans="1:8" ht="19.899999999999999" hidden="1" customHeight="1" x14ac:dyDescent="0.25">
      <c r="A1208" t="s">
        <v>20</v>
      </c>
      <c r="B1208" t="s">
        <v>9</v>
      </c>
      <c r="C1208">
        <v>50</v>
      </c>
      <c r="D1208">
        <v>1.55</v>
      </c>
      <c r="F1208">
        <v>3600</v>
      </c>
      <c r="G1208">
        <v>5.21</v>
      </c>
      <c r="H1208">
        <v>5.67</v>
      </c>
    </row>
    <row r="1209" spans="1:8" ht="19.899999999999999" hidden="1" customHeight="1" x14ac:dyDescent="0.25">
      <c r="A1209" t="s">
        <v>20</v>
      </c>
      <c r="B1209" t="s">
        <v>9</v>
      </c>
      <c r="C1209">
        <v>50</v>
      </c>
      <c r="D1209">
        <v>1.87</v>
      </c>
      <c r="F1209">
        <v>3600</v>
      </c>
      <c r="G1209">
        <v>6.41</v>
      </c>
      <c r="H1209">
        <v>6.73</v>
      </c>
    </row>
    <row r="1210" spans="1:8" ht="19.899999999999999" hidden="1" customHeight="1" x14ac:dyDescent="0.25">
      <c r="A1210" t="s">
        <v>20</v>
      </c>
      <c r="B1210" t="s">
        <v>9</v>
      </c>
      <c r="C1210">
        <v>50</v>
      </c>
      <c r="D1210">
        <v>1.99</v>
      </c>
      <c r="F1210">
        <v>3600</v>
      </c>
      <c r="G1210">
        <v>6.25</v>
      </c>
      <c r="H1210">
        <v>7.25</v>
      </c>
    </row>
    <row r="1211" spans="1:8" ht="19.899999999999999" hidden="1" customHeight="1" x14ac:dyDescent="0.25">
      <c r="A1211" t="s">
        <v>20</v>
      </c>
      <c r="B1211" t="s">
        <v>9</v>
      </c>
      <c r="C1211">
        <v>50</v>
      </c>
      <c r="D1211">
        <v>2.7</v>
      </c>
      <c r="F1211">
        <v>3600</v>
      </c>
      <c r="G1211">
        <v>9.4499999999999993</v>
      </c>
      <c r="H1211">
        <v>9.7200000000000006</v>
      </c>
    </row>
    <row r="1212" spans="1:8" ht="19.899999999999999" hidden="1" customHeight="1" x14ac:dyDescent="0.25">
      <c r="A1212" t="s">
        <v>20</v>
      </c>
      <c r="B1212" t="s">
        <v>9</v>
      </c>
      <c r="C1212">
        <v>50</v>
      </c>
      <c r="D1212">
        <v>2.95</v>
      </c>
      <c r="F1212">
        <v>3600</v>
      </c>
      <c r="G1212">
        <v>10.15</v>
      </c>
      <c r="H1212">
        <v>10.62</v>
      </c>
    </row>
    <row r="1213" spans="1:8" ht="19.899999999999999" customHeight="1" x14ac:dyDescent="0.25">
      <c r="A1213" t="s">
        <v>20</v>
      </c>
      <c r="B1213" t="s">
        <v>9</v>
      </c>
      <c r="C1213">
        <v>50</v>
      </c>
      <c r="D1213">
        <v>3.61</v>
      </c>
      <c r="F1213">
        <v>3600</v>
      </c>
      <c r="G1213">
        <v>11.27</v>
      </c>
      <c r="H1213">
        <v>13.09</v>
      </c>
    </row>
    <row r="1214" spans="1:8" ht="19.899999999999999" customHeight="1" x14ac:dyDescent="0.25">
      <c r="D1214">
        <f>SUM(D1193:D1213)</f>
        <v>24.55</v>
      </c>
      <c r="E1214">
        <f>D1214*3.5</f>
        <v>85.924999999999997</v>
      </c>
    </row>
    <row r="1215" spans="1:8" ht="19.899999999999999" hidden="1" customHeight="1" x14ac:dyDescent="0.25">
      <c r="A1215" t="s">
        <v>20</v>
      </c>
      <c r="B1215" t="s">
        <v>10</v>
      </c>
      <c r="C1215">
        <v>200</v>
      </c>
      <c r="D1215">
        <v>3.2</v>
      </c>
      <c r="F1215">
        <v>2750</v>
      </c>
      <c r="G1215">
        <v>5.76</v>
      </c>
      <c r="H1215">
        <v>9.08</v>
      </c>
    </row>
    <row r="1216" spans="1:8" ht="19.899999999999999" hidden="1" customHeight="1" x14ac:dyDescent="0.25">
      <c r="A1216" t="s">
        <v>20</v>
      </c>
      <c r="B1216" t="s">
        <v>10</v>
      </c>
      <c r="C1216">
        <v>200</v>
      </c>
      <c r="D1216">
        <v>3.2</v>
      </c>
      <c r="F1216">
        <v>3100</v>
      </c>
      <c r="G1216">
        <v>9.58</v>
      </c>
      <c r="H1216">
        <v>11.16</v>
      </c>
    </row>
    <row r="1217" spans="1:8" ht="19.899999999999999" customHeight="1" x14ac:dyDescent="0.25">
      <c r="A1217" t="s">
        <v>20</v>
      </c>
      <c r="B1217" t="s">
        <v>10</v>
      </c>
      <c r="C1217">
        <v>200</v>
      </c>
      <c r="D1217">
        <v>6.4</v>
      </c>
      <c r="F1217">
        <v>3150</v>
      </c>
      <c r="G1217">
        <v>20.07</v>
      </c>
      <c r="H1217">
        <v>20.78</v>
      </c>
    </row>
    <row r="1218" spans="1:8" ht="19.899999999999999" customHeight="1" x14ac:dyDescent="0.25">
      <c r="D1218">
        <f>SUM(D1215:D1217)</f>
        <v>12.8</v>
      </c>
      <c r="E1218">
        <f>D1218*3.5</f>
        <v>44.800000000000004</v>
      </c>
    </row>
    <row r="1219" spans="1:8" ht="19.899999999999999" hidden="1" customHeight="1" x14ac:dyDescent="0.25">
      <c r="A1219" t="s">
        <v>20</v>
      </c>
      <c r="B1219" t="s">
        <v>10</v>
      </c>
      <c r="C1219">
        <v>300</v>
      </c>
      <c r="D1219">
        <v>1</v>
      </c>
      <c r="F1219">
        <v>3300</v>
      </c>
      <c r="G1219">
        <v>1.65</v>
      </c>
      <c r="H1219">
        <v>4.29</v>
      </c>
    </row>
    <row r="1220" spans="1:8" ht="19.899999999999999" hidden="1" customHeight="1" x14ac:dyDescent="0.25">
      <c r="A1220" t="s">
        <v>20</v>
      </c>
      <c r="B1220" t="s">
        <v>10</v>
      </c>
      <c r="C1220">
        <v>300</v>
      </c>
      <c r="D1220">
        <v>3.25</v>
      </c>
      <c r="F1220">
        <v>3100</v>
      </c>
      <c r="G1220">
        <v>8.25</v>
      </c>
      <c r="H1220">
        <v>11.47</v>
      </c>
    </row>
    <row r="1221" spans="1:8" ht="19.899999999999999" hidden="1" customHeight="1" x14ac:dyDescent="0.25">
      <c r="A1221" t="s">
        <v>20</v>
      </c>
      <c r="B1221" t="s">
        <v>10</v>
      </c>
      <c r="C1221">
        <v>300</v>
      </c>
      <c r="D1221">
        <v>3.43</v>
      </c>
      <c r="F1221">
        <v>2750</v>
      </c>
      <c r="G1221">
        <v>8.25</v>
      </c>
      <c r="H1221">
        <v>9.83</v>
      </c>
    </row>
    <row r="1222" spans="1:8" ht="19.899999999999999" hidden="1" customHeight="1" x14ac:dyDescent="0.25">
      <c r="A1222" t="s">
        <v>20</v>
      </c>
      <c r="B1222" t="s">
        <v>10</v>
      </c>
      <c r="C1222">
        <v>300</v>
      </c>
      <c r="D1222">
        <v>5.62</v>
      </c>
      <c r="F1222">
        <v>3300</v>
      </c>
      <c r="G1222">
        <v>12.77</v>
      </c>
      <c r="H1222">
        <v>19.7</v>
      </c>
    </row>
    <row r="1223" spans="1:8" ht="19.899999999999999" hidden="1" customHeight="1" x14ac:dyDescent="0.25">
      <c r="A1223" t="s">
        <v>20</v>
      </c>
      <c r="B1223" t="s">
        <v>10</v>
      </c>
      <c r="C1223">
        <v>300</v>
      </c>
      <c r="D1223">
        <v>5.67</v>
      </c>
      <c r="F1223">
        <v>3300</v>
      </c>
      <c r="G1223">
        <v>12.76</v>
      </c>
      <c r="H1223">
        <v>19.7</v>
      </c>
    </row>
    <row r="1224" spans="1:8" ht="19.899999999999999" hidden="1" customHeight="1" x14ac:dyDescent="0.25">
      <c r="A1224" t="s">
        <v>20</v>
      </c>
      <c r="B1224" t="s">
        <v>10</v>
      </c>
      <c r="C1224">
        <v>300</v>
      </c>
      <c r="D1224">
        <v>7.5</v>
      </c>
      <c r="F1224">
        <v>3100</v>
      </c>
      <c r="G1224">
        <v>20.89</v>
      </c>
      <c r="H1224">
        <v>24.08</v>
      </c>
    </row>
    <row r="1225" spans="1:8" ht="19.899999999999999" hidden="1" customHeight="1" x14ac:dyDescent="0.25">
      <c r="A1225" t="s">
        <v>20</v>
      </c>
      <c r="B1225" t="s">
        <v>10</v>
      </c>
      <c r="C1225">
        <v>300</v>
      </c>
      <c r="D1225">
        <v>7.9</v>
      </c>
      <c r="F1225">
        <v>3650</v>
      </c>
      <c r="G1225">
        <v>22.87</v>
      </c>
      <c r="H1225">
        <v>28.84</v>
      </c>
    </row>
    <row r="1226" spans="1:8" ht="19.899999999999999" hidden="1" customHeight="1" x14ac:dyDescent="0.25">
      <c r="A1226" t="s">
        <v>20</v>
      </c>
      <c r="B1226" t="s">
        <v>10</v>
      </c>
      <c r="C1226">
        <v>300</v>
      </c>
      <c r="D1226">
        <v>15.1</v>
      </c>
      <c r="F1226">
        <v>3300</v>
      </c>
      <c r="G1226">
        <v>19.170000000000002</v>
      </c>
      <c r="H1226">
        <v>50.82</v>
      </c>
    </row>
    <row r="1227" spans="1:8" ht="19.899999999999999" hidden="1" customHeight="1" x14ac:dyDescent="0.25">
      <c r="A1227" t="s">
        <v>20</v>
      </c>
      <c r="B1227" t="s">
        <v>10</v>
      </c>
      <c r="C1227">
        <v>300</v>
      </c>
      <c r="D1227">
        <v>15.96</v>
      </c>
      <c r="F1227">
        <v>3100</v>
      </c>
      <c r="G1227">
        <v>29.64</v>
      </c>
      <c r="H1227">
        <v>49.93</v>
      </c>
    </row>
    <row r="1228" spans="1:8" ht="19.899999999999999" hidden="1" customHeight="1" x14ac:dyDescent="0.25">
      <c r="A1228" t="s">
        <v>20</v>
      </c>
      <c r="B1228" t="s">
        <v>10</v>
      </c>
      <c r="C1228">
        <v>300</v>
      </c>
      <c r="D1228">
        <v>21.64</v>
      </c>
      <c r="F1228">
        <v>3300</v>
      </c>
      <c r="G1228">
        <v>34.35</v>
      </c>
      <c r="H1228">
        <v>71.92</v>
      </c>
    </row>
    <row r="1229" spans="1:8" ht="19.899999999999999" hidden="1" customHeight="1" x14ac:dyDescent="0.25">
      <c r="A1229" t="s">
        <v>20</v>
      </c>
      <c r="B1229" t="s">
        <v>10</v>
      </c>
      <c r="C1229">
        <v>300</v>
      </c>
      <c r="D1229">
        <v>22.35</v>
      </c>
      <c r="F1229">
        <v>3300</v>
      </c>
      <c r="G1229">
        <v>53.13</v>
      </c>
      <c r="H1229">
        <v>74.25</v>
      </c>
    </row>
    <row r="1230" spans="1:8" ht="19.899999999999999" hidden="1" customHeight="1" x14ac:dyDescent="0.25">
      <c r="A1230" t="s">
        <v>20</v>
      </c>
      <c r="B1230" t="s">
        <v>10</v>
      </c>
      <c r="C1230">
        <v>300</v>
      </c>
      <c r="D1230">
        <v>29.25</v>
      </c>
      <c r="F1230">
        <v>3300</v>
      </c>
      <c r="G1230">
        <v>70.23</v>
      </c>
      <c r="H1230">
        <v>97.02</v>
      </c>
    </row>
    <row r="1231" spans="1:8" ht="19.899999999999999" hidden="1" customHeight="1" x14ac:dyDescent="0.25">
      <c r="A1231" t="s">
        <v>20</v>
      </c>
      <c r="B1231" t="s">
        <v>10</v>
      </c>
      <c r="C1231">
        <v>300</v>
      </c>
      <c r="D1231">
        <v>36.5</v>
      </c>
      <c r="F1231">
        <v>3300</v>
      </c>
      <c r="G1231">
        <v>84.11</v>
      </c>
      <c r="H1231">
        <v>121.44</v>
      </c>
    </row>
    <row r="1232" spans="1:8" ht="19.899999999999999" customHeight="1" x14ac:dyDescent="0.25">
      <c r="A1232" t="s">
        <v>20</v>
      </c>
      <c r="B1232" t="s">
        <v>10</v>
      </c>
      <c r="C1232">
        <v>300</v>
      </c>
      <c r="D1232">
        <v>36.6</v>
      </c>
      <c r="F1232">
        <v>3100</v>
      </c>
      <c r="G1232">
        <v>74.59</v>
      </c>
      <c r="H1232">
        <v>114.39</v>
      </c>
    </row>
    <row r="1233" spans="1:8" ht="19.899999999999999" customHeight="1" x14ac:dyDescent="0.25">
      <c r="D1233">
        <f>SUM(D1219:D1232)</f>
        <v>211.77</v>
      </c>
      <c r="E1233">
        <f>D1233*3.5</f>
        <v>741.19500000000005</v>
      </c>
    </row>
    <row r="1234" spans="1:8" ht="19.899999999999999" hidden="1" customHeight="1" x14ac:dyDescent="0.25">
      <c r="A1234" t="s">
        <v>22</v>
      </c>
      <c r="B1234" t="s">
        <v>21</v>
      </c>
      <c r="C1234">
        <v>60</v>
      </c>
      <c r="D1234">
        <v>0.4</v>
      </c>
      <c r="F1234">
        <v>5000</v>
      </c>
      <c r="G1234">
        <v>2</v>
      </c>
      <c r="H1234">
        <v>2</v>
      </c>
    </row>
    <row r="1235" spans="1:8" ht="19.899999999999999" hidden="1" customHeight="1" x14ac:dyDescent="0.25">
      <c r="A1235" t="s">
        <v>22</v>
      </c>
      <c r="B1235" t="s">
        <v>9</v>
      </c>
      <c r="C1235">
        <v>50</v>
      </c>
      <c r="D1235">
        <v>0.1</v>
      </c>
      <c r="F1235">
        <v>3600</v>
      </c>
      <c r="G1235">
        <v>0.16</v>
      </c>
      <c r="H1235">
        <v>1.43</v>
      </c>
    </row>
    <row r="1236" spans="1:8" ht="19.899999999999999" hidden="1" customHeight="1" x14ac:dyDescent="0.25">
      <c r="A1236" t="s">
        <v>22</v>
      </c>
      <c r="B1236" t="s">
        <v>9</v>
      </c>
      <c r="C1236">
        <v>50</v>
      </c>
      <c r="D1236">
        <v>0.4</v>
      </c>
      <c r="F1236">
        <v>3600</v>
      </c>
      <c r="G1236">
        <v>1.31</v>
      </c>
      <c r="H1236">
        <v>2.19</v>
      </c>
    </row>
    <row r="1237" spans="1:8" ht="19.899999999999999" hidden="1" customHeight="1" x14ac:dyDescent="0.25">
      <c r="A1237" t="s">
        <v>22</v>
      </c>
      <c r="B1237" t="s">
        <v>9</v>
      </c>
      <c r="C1237">
        <v>50</v>
      </c>
      <c r="D1237">
        <v>0.3</v>
      </c>
      <c r="F1237">
        <v>3600</v>
      </c>
      <c r="G1237">
        <v>1.06</v>
      </c>
      <c r="H1237">
        <v>1.42</v>
      </c>
    </row>
    <row r="1238" spans="1:8" ht="19.899999999999999" hidden="1" customHeight="1" x14ac:dyDescent="0.25">
      <c r="A1238" t="s">
        <v>22</v>
      </c>
      <c r="B1238" t="s">
        <v>9</v>
      </c>
      <c r="C1238">
        <v>50</v>
      </c>
      <c r="D1238">
        <v>0.16</v>
      </c>
      <c r="F1238">
        <v>3600</v>
      </c>
      <c r="G1238">
        <v>0.56000000000000005</v>
      </c>
      <c r="H1238">
        <v>0.74</v>
      </c>
    </row>
    <row r="1239" spans="1:8" ht="19.899999999999999" hidden="1" customHeight="1" x14ac:dyDescent="0.25">
      <c r="A1239" t="s">
        <v>22</v>
      </c>
      <c r="B1239" t="s">
        <v>9</v>
      </c>
      <c r="C1239">
        <v>50</v>
      </c>
      <c r="D1239">
        <v>0.18</v>
      </c>
      <c r="F1239">
        <v>3600</v>
      </c>
      <c r="G1239">
        <v>0.56000000000000005</v>
      </c>
      <c r="H1239">
        <v>0.74</v>
      </c>
    </row>
    <row r="1240" spans="1:8" ht="19.899999999999999" hidden="1" customHeight="1" x14ac:dyDescent="0.25">
      <c r="A1240" t="s">
        <v>22</v>
      </c>
      <c r="B1240" t="s">
        <v>9</v>
      </c>
      <c r="C1240">
        <v>50</v>
      </c>
      <c r="D1240">
        <v>0.32</v>
      </c>
      <c r="F1240">
        <v>3600</v>
      </c>
      <c r="G1240">
        <v>1.1499999999999999</v>
      </c>
      <c r="H1240">
        <v>1.33</v>
      </c>
    </row>
    <row r="1241" spans="1:8" ht="19.899999999999999" hidden="1" customHeight="1" x14ac:dyDescent="0.25">
      <c r="A1241" t="s">
        <v>22</v>
      </c>
      <c r="B1241" t="s">
        <v>9</v>
      </c>
      <c r="C1241">
        <v>50</v>
      </c>
      <c r="D1241">
        <v>1.05</v>
      </c>
      <c r="F1241">
        <v>3600</v>
      </c>
      <c r="G1241">
        <v>3.81</v>
      </c>
      <c r="H1241">
        <v>3.99</v>
      </c>
    </row>
    <row r="1242" spans="1:8" ht="19.899999999999999" hidden="1" customHeight="1" x14ac:dyDescent="0.25">
      <c r="A1242" t="s">
        <v>22</v>
      </c>
      <c r="B1242" t="s">
        <v>9</v>
      </c>
      <c r="C1242">
        <v>50</v>
      </c>
      <c r="D1242">
        <v>0.35</v>
      </c>
      <c r="F1242">
        <v>3600</v>
      </c>
      <c r="G1242">
        <v>1.1599999999999999</v>
      </c>
      <c r="H1242">
        <v>2.52</v>
      </c>
    </row>
    <row r="1243" spans="1:8" ht="19.899999999999999" hidden="1" customHeight="1" x14ac:dyDescent="0.25">
      <c r="A1243" t="s">
        <v>22</v>
      </c>
      <c r="B1243" t="s">
        <v>9</v>
      </c>
      <c r="C1243">
        <v>50</v>
      </c>
      <c r="D1243">
        <v>0.4</v>
      </c>
      <c r="F1243">
        <v>3600</v>
      </c>
      <c r="G1243">
        <v>1.1599999999999999</v>
      </c>
      <c r="H1243">
        <v>2.52</v>
      </c>
    </row>
    <row r="1244" spans="1:8" ht="19.899999999999999" hidden="1" customHeight="1" x14ac:dyDescent="0.25">
      <c r="A1244" t="s">
        <v>22</v>
      </c>
      <c r="B1244" t="s">
        <v>9</v>
      </c>
      <c r="C1244">
        <v>50</v>
      </c>
      <c r="D1244">
        <v>0.7</v>
      </c>
      <c r="F1244">
        <v>3600</v>
      </c>
      <c r="G1244">
        <v>2.31</v>
      </c>
      <c r="H1244">
        <v>2.52</v>
      </c>
    </row>
    <row r="1245" spans="1:8" ht="19.899999999999999" hidden="1" customHeight="1" x14ac:dyDescent="0.25">
      <c r="A1245" t="s">
        <v>22</v>
      </c>
      <c r="B1245" t="s">
        <v>9</v>
      </c>
      <c r="C1245">
        <v>50</v>
      </c>
      <c r="D1245">
        <v>1.05</v>
      </c>
      <c r="F1245">
        <v>3600</v>
      </c>
      <c r="G1245">
        <v>2.48</v>
      </c>
      <c r="H1245">
        <v>3.78</v>
      </c>
    </row>
    <row r="1246" spans="1:8" ht="19.899999999999999" hidden="1" customHeight="1" x14ac:dyDescent="0.25">
      <c r="A1246" t="s">
        <v>22</v>
      </c>
      <c r="B1246" t="s">
        <v>9</v>
      </c>
      <c r="C1246">
        <v>50</v>
      </c>
      <c r="D1246">
        <v>1.29</v>
      </c>
      <c r="F1246">
        <v>3600</v>
      </c>
      <c r="G1246">
        <v>4.6399999999999997</v>
      </c>
      <c r="H1246">
        <v>4.6399999999999997</v>
      </c>
    </row>
    <row r="1247" spans="1:8" ht="19.899999999999999" hidden="1" customHeight="1" x14ac:dyDescent="0.25">
      <c r="A1247" t="s">
        <v>22</v>
      </c>
      <c r="B1247" t="s">
        <v>9</v>
      </c>
      <c r="C1247">
        <v>50</v>
      </c>
      <c r="D1247">
        <v>1.29</v>
      </c>
      <c r="F1247">
        <v>3600</v>
      </c>
      <c r="G1247">
        <v>4.6399999999999997</v>
      </c>
      <c r="H1247">
        <v>4.6399999999999997</v>
      </c>
    </row>
    <row r="1248" spans="1:8" ht="19.899999999999999" hidden="1" customHeight="1" x14ac:dyDescent="0.25">
      <c r="A1248" t="s">
        <v>22</v>
      </c>
      <c r="B1248" t="s">
        <v>9</v>
      </c>
      <c r="C1248">
        <v>50</v>
      </c>
      <c r="D1248">
        <v>1.3</v>
      </c>
      <c r="F1248">
        <v>3600</v>
      </c>
      <c r="G1248">
        <v>4.32</v>
      </c>
      <c r="H1248">
        <v>4.87</v>
      </c>
    </row>
    <row r="1249" spans="1:8" ht="19.899999999999999" hidden="1" customHeight="1" x14ac:dyDescent="0.25">
      <c r="A1249" t="s">
        <v>22</v>
      </c>
      <c r="B1249" t="s">
        <v>9</v>
      </c>
      <c r="C1249">
        <v>50</v>
      </c>
      <c r="D1249">
        <v>1.57</v>
      </c>
      <c r="F1249">
        <v>3600</v>
      </c>
      <c r="G1249">
        <v>5.19</v>
      </c>
      <c r="H1249">
        <v>5.67</v>
      </c>
    </row>
    <row r="1250" spans="1:8" ht="19.899999999999999" hidden="1" customHeight="1" x14ac:dyDescent="0.25">
      <c r="A1250" t="s">
        <v>22</v>
      </c>
      <c r="B1250" t="s">
        <v>9</v>
      </c>
      <c r="C1250">
        <v>50</v>
      </c>
      <c r="D1250">
        <v>3.66</v>
      </c>
      <c r="F1250">
        <v>3600</v>
      </c>
      <c r="G1250">
        <v>13.13</v>
      </c>
      <c r="H1250">
        <v>13.32</v>
      </c>
    </row>
    <row r="1251" spans="1:8" ht="19.899999999999999" hidden="1" customHeight="1" x14ac:dyDescent="0.25">
      <c r="A1251" t="s">
        <v>22</v>
      </c>
      <c r="B1251" t="s">
        <v>9</v>
      </c>
      <c r="C1251">
        <v>50</v>
      </c>
      <c r="D1251">
        <v>1.87</v>
      </c>
      <c r="F1251">
        <v>3600</v>
      </c>
      <c r="G1251">
        <v>6.17</v>
      </c>
      <c r="H1251">
        <v>6.73</v>
      </c>
    </row>
    <row r="1252" spans="1:8" ht="19.899999999999999" hidden="1" customHeight="1" x14ac:dyDescent="0.25">
      <c r="A1252" t="s">
        <v>22</v>
      </c>
      <c r="B1252" t="s">
        <v>9</v>
      </c>
      <c r="C1252">
        <v>50</v>
      </c>
      <c r="D1252">
        <v>1.99</v>
      </c>
      <c r="F1252">
        <v>3600</v>
      </c>
      <c r="G1252">
        <v>7.25</v>
      </c>
      <c r="H1252">
        <v>7.25</v>
      </c>
    </row>
    <row r="1253" spans="1:8" ht="19.899999999999999" customHeight="1" x14ac:dyDescent="0.25">
      <c r="A1253" t="s">
        <v>22</v>
      </c>
      <c r="B1253" t="s">
        <v>9</v>
      </c>
      <c r="C1253">
        <v>50</v>
      </c>
      <c r="D1253">
        <v>3.61</v>
      </c>
      <c r="F1253">
        <v>3600</v>
      </c>
      <c r="G1253">
        <v>13.09</v>
      </c>
      <c r="H1253">
        <v>13.09</v>
      </c>
    </row>
    <row r="1254" spans="1:8" ht="19.899999999999999" customHeight="1" x14ac:dyDescent="0.25">
      <c r="D1254">
        <f>SUM(D1234:D1253)</f>
        <v>21.99</v>
      </c>
      <c r="E1254">
        <f>D1254*3.1</f>
        <v>68.168999999999997</v>
      </c>
    </row>
    <row r="1255" spans="1:8" ht="19.899999999999999" hidden="1" customHeight="1" x14ac:dyDescent="0.25">
      <c r="A1255" t="s">
        <v>22</v>
      </c>
      <c r="B1255" t="s">
        <v>10</v>
      </c>
      <c r="C1255">
        <v>200</v>
      </c>
      <c r="D1255">
        <v>5.6</v>
      </c>
      <c r="F1255">
        <v>1500</v>
      </c>
      <c r="G1255">
        <v>8.4</v>
      </c>
      <c r="H1255">
        <v>10.8</v>
      </c>
    </row>
    <row r="1256" spans="1:8" ht="19.899999999999999" hidden="1" customHeight="1" x14ac:dyDescent="0.25">
      <c r="A1256" t="s">
        <v>22</v>
      </c>
      <c r="B1256" t="s">
        <v>10</v>
      </c>
      <c r="C1256">
        <v>300</v>
      </c>
      <c r="D1256">
        <v>6.6</v>
      </c>
      <c r="F1256">
        <v>3000</v>
      </c>
      <c r="G1256">
        <v>17.5</v>
      </c>
      <c r="H1256">
        <v>21.6</v>
      </c>
    </row>
    <row r="1257" spans="1:8" ht="19.899999999999999" hidden="1" customHeight="1" x14ac:dyDescent="0.25">
      <c r="A1257" t="s">
        <v>22</v>
      </c>
      <c r="B1257" t="s">
        <v>10</v>
      </c>
      <c r="C1257">
        <v>300</v>
      </c>
      <c r="D1257">
        <v>6.8</v>
      </c>
      <c r="F1257">
        <v>3000</v>
      </c>
      <c r="G1257">
        <v>18.809999999999999</v>
      </c>
      <c r="H1257">
        <v>22.2</v>
      </c>
    </row>
    <row r="1258" spans="1:8" ht="19.899999999999999" hidden="1" customHeight="1" x14ac:dyDescent="0.25">
      <c r="A1258" t="s">
        <v>22</v>
      </c>
      <c r="B1258" t="s">
        <v>10</v>
      </c>
      <c r="C1258">
        <v>300</v>
      </c>
      <c r="D1258">
        <v>11.34</v>
      </c>
      <c r="F1258">
        <v>5200</v>
      </c>
      <c r="G1258">
        <v>47.07</v>
      </c>
      <c r="H1258">
        <v>62.08</v>
      </c>
    </row>
    <row r="1259" spans="1:8" ht="19.899999999999999" hidden="1" customHeight="1" x14ac:dyDescent="0.25">
      <c r="A1259" t="s">
        <v>22</v>
      </c>
      <c r="B1259" t="s">
        <v>10</v>
      </c>
      <c r="C1259">
        <v>300</v>
      </c>
      <c r="D1259">
        <v>12.8</v>
      </c>
      <c r="F1259">
        <v>3000</v>
      </c>
      <c r="G1259">
        <v>30.22</v>
      </c>
      <c r="H1259">
        <v>40.200000000000003</v>
      </c>
    </row>
    <row r="1260" spans="1:8" ht="19.899999999999999" hidden="1" customHeight="1" x14ac:dyDescent="0.25">
      <c r="A1260" t="s">
        <v>22</v>
      </c>
      <c r="B1260" t="s">
        <v>10</v>
      </c>
      <c r="C1260">
        <v>300</v>
      </c>
      <c r="D1260">
        <v>15.02</v>
      </c>
      <c r="F1260">
        <v>3000</v>
      </c>
      <c r="G1260">
        <v>34.96</v>
      </c>
      <c r="H1260">
        <v>46.84</v>
      </c>
    </row>
    <row r="1261" spans="1:8" ht="19.899999999999999" hidden="1" customHeight="1" x14ac:dyDescent="0.25">
      <c r="A1261" t="s">
        <v>22</v>
      </c>
      <c r="B1261" t="s">
        <v>10</v>
      </c>
      <c r="C1261">
        <v>300</v>
      </c>
      <c r="D1261">
        <v>7.6</v>
      </c>
      <c r="F1261">
        <v>750</v>
      </c>
      <c r="G1261">
        <v>1.42</v>
      </c>
      <c r="H1261">
        <v>5.7</v>
      </c>
    </row>
    <row r="1262" spans="1:8" ht="19.899999999999999" hidden="1" customHeight="1" x14ac:dyDescent="0.25">
      <c r="A1262" t="s">
        <v>22</v>
      </c>
      <c r="B1262" t="s">
        <v>10</v>
      </c>
      <c r="C1262">
        <v>300</v>
      </c>
      <c r="D1262">
        <v>7.9</v>
      </c>
      <c r="F1262">
        <v>4450</v>
      </c>
      <c r="G1262">
        <v>16.47</v>
      </c>
      <c r="H1262">
        <v>35.159999999999997</v>
      </c>
    </row>
    <row r="1263" spans="1:8" ht="19.899999999999999" hidden="1" customHeight="1" x14ac:dyDescent="0.25">
      <c r="A1263" t="s">
        <v>22</v>
      </c>
      <c r="B1263" t="s">
        <v>10</v>
      </c>
      <c r="C1263">
        <v>300</v>
      </c>
      <c r="D1263">
        <v>7.9</v>
      </c>
      <c r="F1263">
        <v>5200</v>
      </c>
      <c r="G1263">
        <v>31.39</v>
      </c>
      <c r="H1263">
        <v>41.08</v>
      </c>
    </row>
    <row r="1264" spans="1:8" ht="19.899999999999999" hidden="1" customHeight="1" x14ac:dyDescent="0.25">
      <c r="A1264" t="s">
        <v>22</v>
      </c>
      <c r="B1264" t="s">
        <v>10</v>
      </c>
      <c r="C1264">
        <v>300</v>
      </c>
      <c r="D1264">
        <v>12.16</v>
      </c>
      <c r="F1264">
        <v>800</v>
      </c>
      <c r="G1264">
        <v>9.85</v>
      </c>
      <c r="H1264">
        <v>9.85</v>
      </c>
    </row>
    <row r="1265" spans="1:8" ht="19.899999999999999" hidden="1" customHeight="1" x14ac:dyDescent="0.25">
      <c r="A1265" t="s">
        <v>22</v>
      </c>
      <c r="B1265" t="s">
        <v>10</v>
      </c>
      <c r="C1265">
        <v>300</v>
      </c>
      <c r="D1265">
        <v>27.04</v>
      </c>
      <c r="F1265">
        <v>800</v>
      </c>
      <c r="G1265">
        <v>21.76</v>
      </c>
      <c r="H1265">
        <v>21.76</v>
      </c>
    </row>
    <row r="1266" spans="1:8" ht="19.899999999999999" hidden="1" customHeight="1" x14ac:dyDescent="0.25">
      <c r="A1266" t="s">
        <v>22</v>
      </c>
      <c r="B1266" t="s">
        <v>10</v>
      </c>
      <c r="C1266">
        <v>300</v>
      </c>
      <c r="D1266">
        <v>76.400000000000006</v>
      </c>
      <c r="F1266">
        <v>800</v>
      </c>
      <c r="G1266">
        <v>60.88</v>
      </c>
      <c r="H1266">
        <v>61.6</v>
      </c>
    </row>
    <row r="1267" spans="1:8" ht="19.899999999999999" customHeight="1" x14ac:dyDescent="0.25">
      <c r="A1267" t="s">
        <v>22</v>
      </c>
      <c r="B1267" t="s">
        <v>10</v>
      </c>
      <c r="C1267">
        <v>300</v>
      </c>
      <c r="D1267">
        <v>53.2</v>
      </c>
      <c r="F1267">
        <v>800</v>
      </c>
      <c r="G1267">
        <v>42.56</v>
      </c>
      <c r="H1267">
        <v>42.8</v>
      </c>
    </row>
    <row r="1268" spans="1:8" ht="19.899999999999999" customHeight="1" x14ac:dyDescent="0.25">
      <c r="D1268">
        <f>SUM(D1255:D1267)</f>
        <v>250.36</v>
      </c>
      <c r="E1268">
        <f>D1268*3.1</f>
        <v>776.1160000000001</v>
      </c>
    </row>
    <row r="1269" spans="1:8" ht="19.899999999999999" hidden="1" customHeight="1" x14ac:dyDescent="0.25">
      <c r="A1269" t="s">
        <v>23</v>
      </c>
      <c r="B1269" t="s">
        <v>21</v>
      </c>
      <c r="C1269">
        <v>60</v>
      </c>
      <c r="D1269">
        <v>0.4</v>
      </c>
      <c r="F1269">
        <v>3400</v>
      </c>
      <c r="G1269">
        <v>1.36</v>
      </c>
      <c r="H1269">
        <v>1.36</v>
      </c>
    </row>
    <row r="1270" spans="1:8" ht="19.899999999999999" hidden="1" customHeight="1" x14ac:dyDescent="0.25">
      <c r="A1270" t="s">
        <v>23</v>
      </c>
      <c r="B1270" t="s">
        <v>9</v>
      </c>
      <c r="C1270">
        <v>50</v>
      </c>
      <c r="D1270">
        <v>7.0000000000000007E-2</v>
      </c>
      <c r="F1270">
        <v>3600</v>
      </c>
      <c r="G1270">
        <v>0.28000000000000003</v>
      </c>
      <c r="H1270">
        <v>0.54</v>
      </c>
    </row>
    <row r="1271" spans="1:8" ht="19.899999999999999" hidden="1" customHeight="1" x14ac:dyDescent="0.25">
      <c r="A1271" t="s">
        <v>23</v>
      </c>
      <c r="B1271" t="s">
        <v>9</v>
      </c>
      <c r="C1271">
        <v>50</v>
      </c>
      <c r="D1271">
        <v>0.4</v>
      </c>
      <c r="F1271">
        <v>3600</v>
      </c>
      <c r="G1271">
        <v>1.0900000000000001</v>
      </c>
      <c r="H1271">
        <v>2.16</v>
      </c>
    </row>
    <row r="1272" spans="1:8" ht="19.899999999999999" hidden="1" customHeight="1" x14ac:dyDescent="0.25">
      <c r="A1272" t="s">
        <v>23</v>
      </c>
      <c r="B1272" t="s">
        <v>9</v>
      </c>
      <c r="C1272">
        <v>50</v>
      </c>
      <c r="D1272">
        <v>0.3</v>
      </c>
      <c r="F1272">
        <v>3600</v>
      </c>
      <c r="G1272">
        <v>0.92</v>
      </c>
      <c r="H1272">
        <v>1.42</v>
      </c>
    </row>
    <row r="1273" spans="1:8" ht="19.899999999999999" hidden="1" customHeight="1" x14ac:dyDescent="0.25">
      <c r="A1273" t="s">
        <v>23</v>
      </c>
      <c r="B1273" t="s">
        <v>9</v>
      </c>
      <c r="C1273">
        <v>50</v>
      </c>
      <c r="D1273">
        <v>0.16</v>
      </c>
      <c r="F1273">
        <v>3600</v>
      </c>
      <c r="G1273">
        <v>0.49</v>
      </c>
      <c r="H1273">
        <v>0.74</v>
      </c>
    </row>
    <row r="1274" spans="1:8" ht="19.899999999999999" hidden="1" customHeight="1" x14ac:dyDescent="0.25">
      <c r="A1274" t="s">
        <v>23</v>
      </c>
      <c r="B1274" t="s">
        <v>9</v>
      </c>
      <c r="C1274">
        <v>50</v>
      </c>
      <c r="D1274">
        <v>0.18</v>
      </c>
      <c r="F1274">
        <v>3600</v>
      </c>
      <c r="G1274">
        <v>0.49</v>
      </c>
      <c r="H1274">
        <v>0.74</v>
      </c>
    </row>
    <row r="1275" spans="1:8" ht="19.899999999999999" hidden="1" customHeight="1" x14ac:dyDescent="0.25">
      <c r="A1275" t="s">
        <v>23</v>
      </c>
      <c r="B1275" t="s">
        <v>9</v>
      </c>
      <c r="C1275">
        <v>50</v>
      </c>
      <c r="D1275">
        <v>0.32</v>
      </c>
      <c r="F1275">
        <v>3600</v>
      </c>
      <c r="G1275">
        <v>0.99</v>
      </c>
      <c r="H1275">
        <v>1.33</v>
      </c>
    </row>
    <row r="1276" spans="1:8" ht="19.899999999999999" hidden="1" customHeight="1" x14ac:dyDescent="0.25">
      <c r="A1276" t="s">
        <v>23</v>
      </c>
      <c r="B1276" t="s">
        <v>9</v>
      </c>
      <c r="C1276">
        <v>50</v>
      </c>
      <c r="D1276">
        <v>1.05</v>
      </c>
      <c r="F1276">
        <v>3600</v>
      </c>
      <c r="G1276">
        <v>3.29</v>
      </c>
      <c r="H1276">
        <v>3.99</v>
      </c>
    </row>
    <row r="1277" spans="1:8" ht="19.899999999999999" hidden="1" customHeight="1" x14ac:dyDescent="0.25">
      <c r="A1277" t="s">
        <v>23</v>
      </c>
      <c r="B1277" t="s">
        <v>9</v>
      </c>
      <c r="C1277">
        <v>50</v>
      </c>
      <c r="D1277">
        <v>0.35</v>
      </c>
      <c r="F1277">
        <v>3600</v>
      </c>
      <c r="G1277">
        <v>1.0900000000000001</v>
      </c>
      <c r="H1277">
        <v>2.52</v>
      </c>
    </row>
    <row r="1278" spans="1:8" ht="19.899999999999999" hidden="1" customHeight="1" x14ac:dyDescent="0.25">
      <c r="A1278" t="s">
        <v>23</v>
      </c>
      <c r="B1278" t="s">
        <v>9</v>
      </c>
      <c r="C1278">
        <v>50</v>
      </c>
      <c r="D1278">
        <v>0.4</v>
      </c>
      <c r="F1278">
        <v>3600</v>
      </c>
      <c r="G1278">
        <v>1.0900000000000001</v>
      </c>
      <c r="H1278">
        <v>2.52</v>
      </c>
    </row>
    <row r="1279" spans="1:8" ht="19.899999999999999" hidden="1" customHeight="1" x14ac:dyDescent="0.25">
      <c r="A1279" t="s">
        <v>23</v>
      </c>
      <c r="B1279" t="s">
        <v>9</v>
      </c>
      <c r="C1279">
        <v>50</v>
      </c>
      <c r="D1279">
        <v>0.7</v>
      </c>
      <c r="F1279">
        <v>3600</v>
      </c>
      <c r="G1279">
        <v>2.17</v>
      </c>
      <c r="H1279">
        <v>2.52</v>
      </c>
    </row>
    <row r="1280" spans="1:8" ht="19.899999999999999" hidden="1" customHeight="1" x14ac:dyDescent="0.25">
      <c r="A1280" t="s">
        <v>23</v>
      </c>
      <c r="B1280" t="s">
        <v>9</v>
      </c>
      <c r="C1280">
        <v>50</v>
      </c>
      <c r="D1280">
        <v>1.05</v>
      </c>
      <c r="F1280">
        <v>3600</v>
      </c>
      <c r="G1280">
        <v>3.15</v>
      </c>
      <c r="H1280">
        <v>3.78</v>
      </c>
    </row>
    <row r="1281" spans="1:8" ht="19.899999999999999" hidden="1" customHeight="1" x14ac:dyDescent="0.25">
      <c r="A1281" t="s">
        <v>23</v>
      </c>
      <c r="B1281" t="s">
        <v>9</v>
      </c>
      <c r="C1281">
        <v>50</v>
      </c>
      <c r="D1281">
        <v>1.29</v>
      </c>
      <c r="F1281">
        <v>3600</v>
      </c>
      <c r="G1281">
        <v>4.3899999999999997</v>
      </c>
      <c r="H1281">
        <v>4.6399999999999997</v>
      </c>
    </row>
    <row r="1282" spans="1:8" ht="19.899999999999999" hidden="1" customHeight="1" x14ac:dyDescent="0.25">
      <c r="A1282" t="s">
        <v>23</v>
      </c>
      <c r="B1282" t="s">
        <v>9</v>
      </c>
      <c r="C1282">
        <v>50</v>
      </c>
      <c r="D1282">
        <v>1.29</v>
      </c>
      <c r="F1282">
        <v>3600</v>
      </c>
      <c r="G1282">
        <v>4.3899999999999997</v>
      </c>
      <c r="H1282">
        <v>4.6399999999999997</v>
      </c>
    </row>
    <row r="1283" spans="1:8" ht="19.899999999999999" hidden="1" customHeight="1" x14ac:dyDescent="0.25">
      <c r="A1283" t="s">
        <v>23</v>
      </c>
      <c r="B1283" t="s">
        <v>9</v>
      </c>
      <c r="C1283">
        <v>50</v>
      </c>
      <c r="D1283">
        <v>1.3</v>
      </c>
      <c r="F1283">
        <v>3600</v>
      </c>
      <c r="G1283">
        <v>4.04</v>
      </c>
      <c r="H1283">
        <v>4.87</v>
      </c>
    </row>
    <row r="1284" spans="1:8" ht="19.899999999999999" hidden="1" customHeight="1" x14ac:dyDescent="0.25">
      <c r="A1284" t="s">
        <v>23</v>
      </c>
      <c r="B1284" t="s">
        <v>9</v>
      </c>
      <c r="C1284">
        <v>50</v>
      </c>
      <c r="D1284">
        <v>1.55</v>
      </c>
      <c r="F1284">
        <v>3600</v>
      </c>
      <c r="G1284">
        <v>4.74</v>
      </c>
      <c r="H1284">
        <v>5.67</v>
      </c>
    </row>
    <row r="1285" spans="1:8" ht="19.899999999999999" hidden="1" customHeight="1" x14ac:dyDescent="0.25">
      <c r="A1285" t="s">
        <v>23</v>
      </c>
      <c r="B1285" t="s">
        <v>9</v>
      </c>
      <c r="C1285">
        <v>50</v>
      </c>
      <c r="D1285">
        <v>3.66</v>
      </c>
      <c r="F1285">
        <v>3600</v>
      </c>
      <c r="G1285">
        <v>11.32</v>
      </c>
      <c r="H1285">
        <v>13.32</v>
      </c>
    </row>
    <row r="1286" spans="1:8" ht="19.899999999999999" hidden="1" customHeight="1" x14ac:dyDescent="0.25">
      <c r="A1286" t="s">
        <v>23</v>
      </c>
      <c r="B1286" t="s">
        <v>9</v>
      </c>
      <c r="C1286">
        <v>50</v>
      </c>
      <c r="D1286">
        <v>1.87</v>
      </c>
      <c r="F1286">
        <v>3600</v>
      </c>
      <c r="G1286">
        <v>5.85</v>
      </c>
      <c r="H1286">
        <v>6.73</v>
      </c>
    </row>
    <row r="1287" spans="1:8" ht="19.899999999999999" hidden="1" customHeight="1" x14ac:dyDescent="0.25">
      <c r="A1287" t="s">
        <v>23</v>
      </c>
      <c r="B1287" t="s">
        <v>9</v>
      </c>
      <c r="C1287">
        <v>50</v>
      </c>
      <c r="D1287">
        <v>1.99</v>
      </c>
      <c r="F1287">
        <v>3600</v>
      </c>
      <c r="G1287">
        <v>6.25</v>
      </c>
      <c r="H1287">
        <v>7.25</v>
      </c>
    </row>
    <row r="1288" spans="1:8" ht="19.899999999999999" customHeight="1" x14ac:dyDescent="0.25">
      <c r="A1288" t="s">
        <v>23</v>
      </c>
      <c r="B1288" t="s">
        <v>9</v>
      </c>
      <c r="C1288">
        <v>50</v>
      </c>
      <c r="D1288">
        <v>3.61</v>
      </c>
      <c r="F1288">
        <v>3600</v>
      </c>
      <c r="G1288">
        <v>11.27</v>
      </c>
      <c r="H1288">
        <v>13.09</v>
      </c>
    </row>
    <row r="1289" spans="1:8" ht="19.899999999999999" customHeight="1" x14ac:dyDescent="0.25">
      <c r="D1289">
        <f>SUM(D1269:D1288)</f>
        <v>21.939999999999998</v>
      </c>
      <c r="E1289">
        <f>D1289*3.1</f>
        <v>68.013999999999996</v>
      </c>
    </row>
    <row r="1290" spans="1:8" ht="19.899999999999999" hidden="1" customHeight="1" x14ac:dyDescent="0.25">
      <c r="A1290" t="s">
        <v>23</v>
      </c>
      <c r="B1290" t="s">
        <v>10</v>
      </c>
      <c r="C1290">
        <v>300</v>
      </c>
      <c r="D1290">
        <v>5.62</v>
      </c>
      <c r="F1290">
        <v>3300</v>
      </c>
      <c r="G1290">
        <v>12.77</v>
      </c>
      <c r="H1290">
        <v>19.7</v>
      </c>
    </row>
    <row r="1291" spans="1:8" ht="19.899999999999999" hidden="1" customHeight="1" x14ac:dyDescent="0.25">
      <c r="A1291" t="s">
        <v>23</v>
      </c>
      <c r="B1291" t="s">
        <v>10</v>
      </c>
      <c r="C1291">
        <v>300</v>
      </c>
      <c r="D1291">
        <v>5.67</v>
      </c>
      <c r="F1291">
        <v>3300</v>
      </c>
      <c r="G1291">
        <v>12.77</v>
      </c>
      <c r="H1291">
        <v>19.7</v>
      </c>
    </row>
    <row r="1292" spans="1:8" ht="19.899999999999999" hidden="1" customHeight="1" x14ac:dyDescent="0.25">
      <c r="A1292" t="s">
        <v>23</v>
      </c>
      <c r="B1292" t="s">
        <v>10</v>
      </c>
      <c r="C1292">
        <v>300</v>
      </c>
      <c r="D1292">
        <v>7.9</v>
      </c>
      <c r="F1292">
        <v>3300</v>
      </c>
      <c r="G1292">
        <v>12.21</v>
      </c>
      <c r="H1292">
        <v>26.07</v>
      </c>
    </row>
    <row r="1293" spans="1:8" ht="19.899999999999999" customHeight="1" x14ac:dyDescent="0.25">
      <c r="A1293" t="s">
        <v>23</v>
      </c>
      <c r="B1293" t="s">
        <v>10</v>
      </c>
      <c r="C1293">
        <v>300</v>
      </c>
      <c r="D1293">
        <v>7.9</v>
      </c>
      <c r="F1293">
        <v>3650</v>
      </c>
      <c r="G1293">
        <v>22.87</v>
      </c>
      <c r="H1293">
        <v>28.84</v>
      </c>
    </row>
    <row r="1294" spans="1:8" ht="19.899999999999999" customHeight="1" x14ac:dyDescent="0.25">
      <c r="D1294">
        <f>SUM(D1290:D1293)</f>
        <v>27.089999999999996</v>
      </c>
      <c r="E1294">
        <f>D1294*3.1</f>
        <v>83.978999999999985</v>
      </c>
    </row>
    <row r="1295" spans="1:8" ht="19.899999999999999" hidden="1" customHeight="1" x14ac:dyDescent="0.25">
      <c r="A1295" t="s">
        <v>24</v>
      </c>
      <c r="B1295" t="s">
        <v>21</v>
      </c>
      <c r="C1295">
        <v>60</v>
      </c>
      <c r="D1295">
        <v>0.4</v>
      </c>
      <c r="F1295">
        <v>3100</v>
      </c>
      <c r="G1295">
        <v>1.24</v>
      </c>
      <c r="H1295">
        <v>1.24</v>
      </c>
    </row>
    <row r="1296" spans="1:8" ht="19.899999999999999" hidden="1" customHeight="1" x14ac:dyDescent="0.25">
      <c r="A1296" t="s">
        <v>24</v>
      </c>
      <c r="B1296" t="s">
        <v>9</v>
      </c>
      <c r="C1296">
        <v>50</v>
      </c>
      <c r="D1296">
        <v>0.1</v>
      </c>
      <c r="F1296">
        <v>3600</v>
      </c>
      <c r="G1296">
        <v>0.2</v>
      </c>
      <c r="H1296">
        <v>1.23</v>
      </c>
    </row>
    <row r="1297" spans="1:8" ht="19.899999999999999" hidden="1" customHeight="1" x14ac:dyDescent="0.25">
      <c r="A1297" t="s">
        <v>24</v>
      </c>
      <c r="B1297" t="s">
        <v>9</v>
      </c>
      <c r="C1297">
        <v>50</v>
      </c>
      <c r="D1297">
        <v>0.4</v>
      </c>
      <c r="F1297">
        <v>3600</v>
      </c>
      <c r="G1297">
        <v>1.26</v>
      </c>
      <c r="H1297">
        <v>2.16</v>
      </c>
    </row>
    <row r="1298" spans="1:8" ht="19.899999999999999" hidden="1" customHeight="1" x14ac:dyDescent="0.25">
      <c r="A1298" t="s">
        <v>24</v>
      </c>
      <c r="B1298" t="s">
        <v>9</v>
      </c>
      <c r="C1298">
        <v>50</v>
      </c>
      <c r="D1298">
        <v>0.3</v>
      </c>
      <c r="F1298">
        <v>3600</v>
      </c>
      <c r="G1298">
        <v>1.06</v>
      </c>
      <c r="H1298">
        <v>1.42</v>
      </c>
    </row>
    <row r="1299" spans="1:8" ht="19.899999999999999" hidden="1" customHeight="1" x14ac:dyDescent="0.25">
      <c r="A1299" t="s">
        <v>24</v>
      </c>
      <c r="B1299" t="s">
        <v>9</v>
      </c>
      <c r="C1299">
        <v>50</v>
      </c>
      <c r="D1299">
        <v>0.16</v>
      </c>
      <c r="F1299">
        <v>3600</v>
      </c>
      <c r="G1299">
        <v>0.56000000000000005</v>
      </c>
      <c r="H1299">
        <v>0.74</v>
      </c>
    </row>
    <row r="1300" spans="1:8" ht="19.899999999999999" hidden="1" customHeight="1" x14ac:dyDescent="0.25">
      <c r="A1300" t="s">
        <v>24</v>
      </c>
      <c r="B1300" t="s">
        <v>9</v>
      </c>
      <c r="C1300">
        <v>50</v>
      </c>
      <c r="D1300">
        <v>0.18</v>
      </c>
      <c r="F1300">
        <v>3600</v>
      </c>
      <c r="G1300">
        <v>0.56000000000000005</v>
      </c>
      <c r="H1300">
        <v>0.74</v>
      </c>
    </row>
    <row r="1301" spans="1:8" ht="19.899999999999999" hidden="1" customHeight="1" x14ac:dyDescent="0.25">
      <c r="A1301" t="s">
        <v>24</v>
      </c>
      <c r="B1301" t="s">
        <v>9</v>
      </c>
      <c r="C1301">
        <v>50</v>
      </c>
      <c r="D1301">
        <v>0.32</v>
      </c>
      <c r="F1301">
        <v>3600</v>
      </c>
      <c r="G1301">
        <v>1.1499999999999999</v>
      </c>
      <c r="H1301">
        <v>1.33</v>
      </c>
    </row>
    <row r="1302" spans="1:8" ht="19.899999999999999" hidden="1" customHeight="1" x14ac:dyDescent="0.25">
      <c r="A1302" t="s">
        <v>24</v>
      </c>
      <c r="B1302" t="s">
        <v>9</v>
      </c>
      <c r="C1302">
        <v>50</v>
      </c>
      <c r="D1302">
        <v>1.05</v>
      </c>
      <c r="F1302">
        <v>3600</v>
      </c>
      <c r="G1302">
        <v>3.74</v>
      </c>
      <c r="H1302">
        <v>3.99</v>
      </c>
    </row>
    <row r="1303" spans="1:8" ht="19.899999999999999" hidden="1" customHeight="1" x14ac:dyDescent="0.25">
      <c r="A1303" t="s">
        <v>24</v>
      </c>
      <c r="B1303" t="s">
        <v>9</v>
      </c>
      <c r="C1303">
        <v>50</v>
      </c>
      <c r="D1303">
        <v>0.35</v>
      </c>
      <c r="F1303">
        <v>3600</v>
      </c>
      <c r="G1303">
        <v>1.26</v>
      </c>
      <c r="H1303">
        <v>2.33</v>
      </c>
    </row>
    <row r="1304" spans="1:8" ht="19.899999999999999" hidden="1" customHeight="1" x14ac:dyDescent="0.25">
      <c r="A1304" t="s">
        <v>24</v>
      </c>
      <c r="B1304" t="s">
        <v>9</v>
      </c>
      <c r="C1304">
        <v>50</v>
      </c>
      <c r="D1304">
        <v>0.4</v>
      </c>
      <c r="F1304">
        <v>3600</v>
      </c>
      <c r="G1304">
        <v>1.29</v>
      </c>
      <c r="H1304">
        <v>2.33</v>
      </c>
    </row>
    <row r="1305" spans="1:8" ht="19.899999999999999" hidden="1" customHeight="1" x14ac:dyDescent="0.25">
      <c r="A1305" t="s">
        <v>24</v>
      </c>
      <c r="B1305" t="s">
        <v>9</v>
      </c>
      <c r="C1305">
        <v>50</v>
      </c>
      <c r="D1305">
        <v>0.7</v>
      </c>
      <c r="F1305">
        <v>3600</v>
      </c>
      <c r="G1305">
        <v>2.4900000000000002</v>
      </c>
      <c r="H1305">
        <v>2.52</v>
      </c>
    </row>
    <row r="1306" spans="1:8" ht="19.899999999999999" hidden="1" customHeight="1" x14ac:dyDescent="0.25">
      <c r="A1306" t="s">
        <v>24</v>
      </c>
      <c r="B1306" t="s">
        <v>9</v>
      </c>
      <c r="C1306">
        <v>50</v>
      </c>
      <c r="D1306">
        <v>1.05</v>
      </c>
      <c r="F1306">
        <v>3600</v>
      </c>
      <c r="G1306">
        <v>2.9</v>
      </c>
      <c r="H1306">
        <v>3.78</v>
      </c>
    </row>
    <row r="1307" spans="1:8" ht="19.899999999999999" hidden="1" customHeight="1" x14ac:dyDescent="0.25">
      <c r="A1307" t="s">
        <v>24</v>
      </c>
      <c r="B1307" t="s">
        <v>9</v>
      </c>
      <c r="C1307">
        <v>50</v>
      </c>
      <c r="D1307">
        <v>1.29</v>
      </c>
      <c r="F1307">
        <v>3600</v>
      </c>
      <c r="G1307">
        <v>4.6399999999999997</v>
      </c>
      <c r="H1307">
        <v>4.6399999999999997</v>
      </c>
    </row>
    <row r="1308" spans="1:8" ht="19.899999999999999" hidden="1" customHeight="1" x14ac:dyDescent="0.25">
      <c r="A1308" t="s">
        <v>24</v>
      </c>
      <c r="B1308" t="s">
        <v>9</v>
      </c>
      <c r="C1308">
        <v>50</v>
      </c>
      <c r="D1308">
        <v>1.29</v>
      </c>
      <c r="F1308">
        <v>3600</v>
      </c>
      <c r="G1308">
        <v>4.3899999999999997</v>
      </c>
      <c r="H1308">
        <v>4.6399999999999997</v>
      </c>
    </row>
    <row r="1309" spans="1:8" ht="19.899999999999999" hidden="1" customHeight="1" x14ac:dyDescent="0.25">
      <c r="A1309" t="s">
        <v>24</v>
      </c>
      <c r="B1309" t="s">
        <v>9</v>
      </c>
      <c r="C1309">
        <v>50</v>
      </c>
      <c r="D1309">
        <v>1.3</v>
      </c>
      <c r="F1309">
        <v>3600</v>
      </c>
      <c r="G1309">
        <v>4.6900000000000004</v>
      </c>
      <c r="H1309">
        <v>4.87</v>
      </c>
    </row>
    <row r="1310" spans="1:8" ht="19.899999999999999" hidden="1" customHeight="1" x14ac:dyDescent="0.25">
      <c r="A1310" t="s">
        <v>24</v>
      </c>
      <c r="B1310" t="s">
        <v>9</v>
      </c>
      <c r="C1310">
        <v>50</v>
      </c>
      <c r="D1310">
        <v>1.57</v>
      </c>
      <c r="F1310">
        <v>3600</v>
      </c>
      <c r="G1310">
        <v>5.63</v>
      </c>
      <c r="H1310">
        <v>5.67</v>
      </c>
    </row>
    <row r="1311" spans="1:8" ht="19.899999999999999" hidden="1" customHeight="1" x14ac:dyDescent="0.25">
      <c r="A1311" t="s">
        <v>24</v>
      </c>
      <c r="B1311" t="s">
        <v>9</v>
      </c>
      <c r="C1311">
        <v>50</v>
      </c>
      <c r="D1311">
        <v>3.66</v>
      </c>
      <c r="F1311">
        <v>3600</v>
      </c>
      <c r="G1311">
        <v>13.14</v>
      </c>
      <c r="H1311">
        <v>13.32</v>
      </c>
    </row>
    <row r="1312" spans="1:8" ht="19.899999999999999" hidden="1" customHeight="1" x14ac:dyDescent="0.25">
      <c r="A1312" t="s">
        <v>24</v>
      </c>
      <c r="B1312" t="s">
        <v>9</v>
      </c>
      <c r="C1312">
        <v>50</v>
      </c>
      <c r="D1312">
        <v>1.87</v>
      </c>
      <c r="F1312">
        <v>3600</v>
      </c>
      <c r="G1312">
        <v>6.73</v>
      </c>
      <c r="H1312">
        <v>6.73</v>
      </c>
    </row>
    <row r="1313" spans="1:8" ht="19.899999999999999" hidden="1" customHeight="1" x14ac:dyDescent="0.25">
      <c r="A1313" t="s">
        <v>24</v>
      </c>
      <c r="B1313" t="s">
        <v>9</v>
      </c>
      <c r="C1313">
        <v>50</v>
      </c>
      <c r="D1313">
        <v>1.99</v>
      </c>
      <c r="F1313">
        <v>3600</v>
      </c>
      <c r="G1313">
        <v>7.25</v>
      </c>
      <c r="H1313">
        <v>7.25</v>
      </c>
    </row>
    <row r="1314" spans="1:8" ht="19.899999999999999" customHeight="1" x14ac:dyDescent="0.25">
      <c r="A1314" t="s">
        <v>24</v>
      </c>
      <c r="B1314" t="s">
        <v>9</v>
      </c>
      <c r="C1314">
        <v>50</v>
      </c>
      <c r="D1314">
        <v>3.61</v>
      </c>
      <c r="F1314">
        <v>3600</v>
      </c>
      <c r="G1314">
        <v>13.09</v>
      </c>
      <c r="H1314">
        <v>13.09</v>
      </c>
    </row>
    <row r="1315" spans="1:8" ht="19.899999999999999" customHeight="1" x14ac:dyDescent="0.25">
      <c r="D1315">
        <f>SUM(D1295:D1314)</f>
        <v>21.99</v>
      </c>
      <c r="E1315">
        <f>D1315*3.1</f>
        <v>68.168999999999997</v>
      </c>
    </row>
    <row r="1316" spans="1:8" ht="19.899999999999999" customHeight="1" x14ac:dyDescent="0.25">
      <c r="A1316" t="s">
        <v>24</v>
      </c>
      <c r="B1316" t="s">
        <v>10</v>
      </c>
      <c r="C1316">
        <v>300</v>
      </c>
      <c r="D1316">
        <v>11.34</v>
      </c>
      <c r="F1316">
        <v>3300</v>
      </c>
      <c r="G1316">
        <v>25.54</v>
      </c>
      <c r="H1316">
        <v>39.4</v>
      </c>
    </row>
    <row r="1317" spans="1:8" ht="19.899999999999999" customHeight="1" x14ac:dyDescent="0.25">
      <c r="A1317" t="s">
        <v>24</v>
      </c>
      <c r="B1317" t="s">
        <v>10</v>
      </c>
      <c r="C1317">
        <v>300</v>
      </c>
      <c r="D1317">
        <v>15.8</v>
      </c>
      <c r="F1317">
        <v>3300</v>
      </c>
      <c r="G1317">
        <v>33.299999999999997</v>
      </c>
      <c r="H1317">
        <v>52.14</v>
      </c>
    </row>
    <row r="1318" spans="1:8" ht="19.899999999999999" customHeight="1" x14ac:dyDescent="0.25">
      <c r="D1318">
        <f>SUM(D1316:D1317)</f>
        <v>27.14</v>
      </c>
      <c r="E1318">
        <f>D1318*3.1</f>
        <v>84.134</v>
      </c>
    </row>
    <row r="1319" spans="1:8" ht="19.899999999999999" hidden="1" customHeight="1" x14ac:dyDescent="0.25">
      <c r="A1319" t="s">
        <v>25</v>
      </c>
      <c r="B1319" t="s">
        <v>10</v>
      </c>
      <c r="C1319">
        <v>250</v>
      </c>
      <c r="D1319">
        <v>13.32</v>
      </c>
      <c r="F1319">
        <v>3500</v>
      </c>
      <c r="G1319">
        <v>39.200000000000003</v>
      </c>
      <c r="H1319">
        <v>48.32</v>
      </c>
    </row>
    <row r="1320" spans="1:8" ht="19.899999999999999" customHeight="1" x14ac:dyDescent="0.25">
      <c r="A1320" t="s">
        <v>25</v>
      </c>
      <c r="B1320" t="s">
        <v>10</v>
      </c>
      <c r="C1320">
        <v>250</v>
      </c>
      <c r="D1320">
        <v>10.199999999999999</v>
      </c>
      <c r="F1320">
        <v>3500</v>
      </c>
      <c r="G1320">
        <v>37.46</v>
      </c>
      <c r="H1320">
        <v>37.46</v>
      </c>
    </row>
    <row r="1321" spans="1:8" ht="19.899999999999999" customHeight="1" x14ac:dyDescent="0.25">
      <c r="D1321">
        <f>SUM(D1319:D1320)</f>
        <v>23.52</v>
      </c>
      <c r="E1321">
        <f>D1321*3.1</f>
        <v>72.912000000000006</v>
      </c>
    </row>
    <row r="1322" spans="1:8" ht="19.899999999999999" hidden="1" customHeight="1" x14ac:dyDescent="0.25">
      <c r="A1322" t="s">
        <v>25</v>
      </c>
      <c r="B1322" t="s">
        <v>10</v>
      </c>
      <c r="C1322">
        <v>300</v>
      </c>
      <c r="D1322">
        <v>1.17</v>
      </c>
      <c r="F1322">
        <v>3500</v>
      </c>
      <c r="G1322">
        <v>3.57</v>
      </c>
      <c r="H1322">
        <v>4.62</v>
      </c>
    </row>
    <row r="1323" spans="1:8" ht="19.899999999999999" hidden="1" customHeight="1" x14ac:dyDescent="0.25">
      <c r="A1323" t="s">
        <v>25</v>
      </c>
      <c r="B1323" t="s">
        <v>10</v>
      </c>
      <c r="C1323">
        <v>300</v>
      </c>
      <c r="D1323">
        <v>2.73</v>
      </c>
      <c r="F1323">
        <v>3500</v>
      </c>
      <c r="G1323">
        <v>8.7799999999999994</v>
      </c>
      <c r="H1323">
        <v>10.08</v>
      </c>
    </row>
    <row r="1324" spans="1:8" ht="19.899999999999999" hidden="1" customHeight="1" x14ac:dyDescent="0.25">
      <c r="A1324" t="s">
        <v>25</v>
      </c>
      <c r="B1324" t="s">
        <v>10</v>
      </c>
      <c r="C1324">
        <v>300</v>
      </c>
      <c r="D1324">
        <v>11.64</v>
      </c>
      <c r="F1324">
        <v>3500</v>
      </c>
      <c r="G1324">
        <v>41.28</v>
      </c>
      <c r="H1324">
        <v>41.78</v>
      </c>
    </row>
    <row r="1325" spans="1:8" ht="19.899999999999999" customHeight="1" x14ac:dyDescent="0.25">
      <c r="A1325" t="s">
        <v>25</v>
      </c>
      <c r="B1325" t="s">
        <v>10</v>
      </c>
      <c r="C1325">
        <v>300</v>
      </c>
      <c r="D1325">
        <v>7.1</v>
      </c>
      <c r="F1325">
        <v>3500</v>
      </c>
      <c r="G1325">
        <v>19.41</v>
      </c>
      <c r="H1325">
        <v>24.85</v>
      </c>
    </row>
    <row r="1326" spans="1:8" x14ac:dyDescent="0.25">
      <c r="D1326">
        <f>SUM(D1322:D1325)</f>
        <v>22.64</v>
      </c>
      <c r="E1326">
        <f>D1326*3.1</f>
        <v>70.183999999999997</v>
      </c>
    </row>
  </sheetData>
  <mergeCells count="1">
    <mergeCell ref="A1:H1"/>
  </mergeCells>
  <pageMargins left="0.23622047244094491" right="0.23622047244094491" top="0.35433070866141736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="70" zoomScaleNormal="70" workbookViewId="0">
      <selection activeCell="L9" sqref="L9"/>
    </sheetView>
  </sheetViews>
  <sheetFormatPr defaultRowHeight="15.75" x14ac:dyDescent="0.25"/>
  <cols>
    <col min="1" max="1" width="9.140625" style="3989"/>
    <col min="2" max="2" width="32" style="4030" customWidth="1"/>
    <col min="3" max="10" width="18.28515625" style="3998" customWidth="1"/>
    <col min="11" max="11" width="18.28515625" hidden="1" customWidth="1"/>
  </cols>
  <sheetData>
    <row r="1" spans="2:12" ht="64.5" customHeight="1" thickBot="1" x14ac:dyDescent="0.3"/>
    <row r="2" spans="2:12" ht="100.5" customHeight="1" thickBot="1" x14ac:dyDescent="0.3">
      <c r="B2" s="4031" t="s">
        <v>30</v>
      </c>
      <c r="C2" s="3999"/>
      <c r="D2" s="4000" t="s">
        <v>32</v>
      </c>
      <c r="E2" s="4001" t="s">
        <v>33</v>
      </c>
      <c r="F2" s="4001" t="s">
        <v>34</v>
      </c>
      <c r="G2" s="4001" t="s">
        <v>35</v>
      </c>
      <c r="H2" s="4001" t="s">
        <v>36</v>
      </c>
      <c r="I2" s="4001" t="s">
        <v>37</v>
      </c>
      <c r="J2" s="4002" t="s">
        <v>38</v>
      </c>
      <c r="K2" s="3991" t="s">
        <v>28</v>
      </c>
    </row>
    <row r="3" spans="2:12" ht="17.25" thickBot="1" x14ac:dyDescent="0.3">
      <c r="B3" s="4032">
        <v>1</v>
      </c>
      <c r="C3" s="4003">
        <v>2</v>
      </c>
      <c r="D3" s="4004">
        <v>3</v>
      </c>
      <c r="E3" s="4005">
        <v>4</v>
      </c>
      <c r="F3" s="4005">
        <v>5</v>
      </c>
      <c r="G3" s="4005">
        <v>6</v>
      </c>
      <c r="H3" s="4005">
        <v>7</v>
      </c>
      <c r="I3" s="4005">
        <v>8</v>
      </c>
      <c r="J3" s="4006">
        <v>9</v>
      </c>
      <c r="K3" s="3992">
        <v>11</v>
      </c>
    </row>
    <row r="4" spans="2:12" ht="51" customHeight="1" thickBot="1" x14ac:dyDescent="0.35">
      <c r="B4" s="4042"/>
      <c r="C4" s="4007" t="s">
        <v>29</v>
      </c>
      <c r="D4" s="4008"/>
      <c r="E4" s="4009"/>
      <c r="F4" s="4009"/>
      <c r="G4" s="4009"/>
      <c r="H4" s="4009"/>
      <c r="I4" s="4009"/>
      <c r="J4" s="4009"/>
      <c r="K4" s="3990"/>
    </row>
    <row r="5" spans="2:12" s="3989" customFormat="1" ht="40.5" customHeight="1" thickBot="1" x14ac:dyDescent="0.35">
      <c r="B5" s="4033" t="s">
        <v>12</v>
      </c>
      <c r="C5" s="4010" t="s">
        <v>27</v>
      </c>
      <c r="D5" s="4011">
        <v>57.6</v>
      </c>
      <c r="E5" s="4012">
        <v>92.98</v>
      </c>
      <c r="F5" s="4012">
        <v>29.73</v>
      </c>
      <c r="G5" s="4012">
        <v>63.96</v>
      </c>
      <c r="H5" s="4012">
        <v>104.84</v>
      </c>
      <c r="I5" s="4012">
        <v>67.900000000000006</v>
      </c>
      <c r="J5" s="4013">
        <v>26.67</v>
      </c>
      <c r="K5" s="3996"/>
    </row>
    <row r="6" spans="2:12" ht="40.5" customHeight="1" thickBot="1" x14ac:dyDescent="0.35">
      <c r="B6" s="4034" t="s">
        <v>18</v>
      </c>
      <c r="C6" s="4014" t="s">
        <v>27</v>
      </c>
      <c r="D6" s="4015">
        <v>36.799999999999997</v>
      </c>
      <c r="E6" s="4016">
        <v>74.87</v>
      </c>
      <c r="F6" s="4016">
        <v>55.26</v>
      </c>
      <c r="G6" s="4016">
        <v>66.3</v>
      </c>
      <c r="H6" s="4016">
        <v>85.65</v>
      </c>
      <c r="I6" s="4016">
        <v>69.03</v>
      </c>
      <c r="J6" s="4017">
        <v>56.45</v>
      </c>
      <c r="K6" s="3993"/>
    </row>
    <row r="7" spans="2:12" s="3989" customFormat="1" ht="40.5" customHeight="1" thickTop="1" thickBot="1" x14ac:dyDescent="0.35">
      <c r="B7" s="4035" t="s">
        <v>19</v>
      </c>
      <c r="C7" s="4018" t="s">
        <v>27</v>
      </c>
      <c r="D7" s="4019"/>
      <c r="E7" s="4020"/>
      <c r="F7" s="4020"/>
      <c r="G7" s="4020"/>
      <c r="H7" s="4020">
        <v>9.1999999999999993</v>
      </c>
      <c r="I7" s="4020">
        <v>14.2</v>
      </c>
      <c r="J7" s="4021"/>
      <c r="K7" s="3997"/>
    </row>
    <row r="8" spans="2:12" s="3989" customFormat="1" ht="40.5" customHeight="1" thickBot="1" x14ac:dyDescent="0.35">
      <c r="B8" s="4036" t="s">
        <v>31</v>
      </c>
      <c r="C8" s="4022" t="s">
        <v>27</v>
      </c>
      <c r="D8" s="4023">
        <f>SUM(D5:D7)</f>
        <v>94.4</v>
      </c>
      <c r="E8" s="4023">
        <f t="shared" ref="E8:J8" si="0">SUM(E5:E7)</f>
        <v>167.85000000000002</v>
      </c>
      <c r="F8" s="4023">
        <f t="shared" si="0"/>
        <v>84.99</v>
      </c>
      <c r="G8" s="4023">
        <f t="shared" si="0"/>
        <v>130.26</v>
      </c>
      <c r="H8" s="4023">
        <f t="shared" si="0"/>
        <v>199.69</v>
      </c>
      <c r="I8" s="4023">
        <f t="shared" si="0"/>
        <v>151.13</v>
      </c>
      <c r="J8" s="4024">
        <f t="shared" si="0"/>
        <v>83.12</v>
      </c>
      <c r="K8" s="3997"/>
    </row>
    <row r="9" spans="2:12" ht="40.5" customHeight="1" thickTop="1" thickBot="1" x14ac:dyDescent="0.35">
      <c r="B9" s="4037" t="s">
        <v>31</v>
      </c>
      <c r="C9" s="4025" t="s">
        <v>26</v>
      </c>
      <c r="D9" s="4040">
        <f>D8*3.1</f>
        <v>292.64000000000004</v>
      </c>
      <c r="E9" s="4040">
        <f t="shared" ref="E9:J9" si="1">E8*3.1</f>
        <v>520.33500000000004</v>
      </c>
      <c r="F9" s="4040">
        <f t="shared" si="1"/>
        <v>263.46899999999999</v>
      </c>
      <c r="G9" s="4040">
        <f t="shared" si="1"/>
        <v>403.80599999999998</v>
      </c>
      <c r="H9" s="4040">
        <f t="shared" si="1"/>
        <v>619.03899999999999</v>
      </c>
      <c r="I9" s="4040">
        <f t="shared" si="1"/>
        <v>468.50299999999999</v>
      </c>
      <c r="J9" s="4041">
        <f t="shared" si="1"/>
        <v>257.67200000000003</v>
      </c>
      <c r="K9" s="3994">
        <f t="shared" ref="K9" si="2">K6*3.1</f>
        <v>0</v>
      </c>
      <c r="L9" s="4043"/>
    </row>
    <row r="15" spans="2:12" s="3988" customFormat="1" x14ac:dyDescent="0.25">
      <c r="B15" s="4038"/>
      <c r="C15" s="4026"/>
      <c r="D15" s="4027"/>
      <c r="E15" s="4027"/>
      <c r="F15" s="4027"/>
      <c r="G15" s="4026"/>
      <c r="H15" s="4026"/>
      <c r="I15" s="4026"/>
      <c r="J15" s="4026"/>
    </row>
    <row r="16" spans="2:12" s="3988" customFormat="1" x14ac:dyDescent="0.25">
      <c r="B16" s="4038"/>
      <c r="C16" s="4026"/>
      <c r="D16" s="4027"/>
      <c r="E16" s="4027"/>
      <c r="F16" s="4027"/>
      <c r="G16" s="4026"/>
      <c r="H16" s="4026"/>
      <c r="I16" s="4026"/>
      <c r="J16" s="4026"/>
    </row>
    <row r="17" spans="2:10" s="3988" customFormat="1" x14ac:dyDescent="0.25">
      <c r="B17" s="4038"/>
      <c r="C17" s="4026"/>
      <c r="D17" s="4027"/>
      <c r="E17" s="4027"/>
      <c r="F17" s="4027"/>
      <c r="G17" s="4026"/>
      <c r="H17" s="4026"/>
      <c r="I17" s="4026"/>
      <c r="J17" s="4026"/>
    </row>
    <row r="18" spans="2:10" s="3988" customFormat="1" x14ac:dyDescent="0.25">
      <c r="B18" s="4038"/>
      <c r="C18" s="4026"/>
      <c r="D18" s="4027"/>
      <c r="E18" s="4027"/>
      <c r="F18" s="4027"/>
      <c r="G18" s="4026"/>
      <c r="H18" s="4026"/>
      <c r="I18" s="4026"/>
      <c r="J18" s="4026"/>
    </row>
    <row r="19" spans="2:10" s="3988" customFormat="1" x14ac:dyDescent="0.25">
      <c r="B19" s="4038"/>
      <c r="C19" s="4026"/>
      <c r="D19" s="4027"/>
      <c r="E19" s="4027"/>
      <c r="F19" s="4027"/>
      <c r="G19" s="4026"/>
      <c r="H19" s="4026"/>
      <c r="I19" s="4026"/>
      <c r="J19" s="4026"/>
    </row>
    <row r="20" spans="2:10" s="3988" customFormat="1" x14ac:dyDescent="0.25">
      <c r="B20" s="4038"/>
      <c r="C20" s="4026"/>
      <c r="D20" s="4026"/>
      <c r="E20" s="4026"/>
      <c r="F20" s="4026"/>
      <c r="G20" s="4026"/>
      <c r="H20" s="4026"/>
      <c r="I20" s="4026"/>
      <c r="J20" s="4026"/>
    </row>
    <row r="21" spans="2:10" s="3988" customFormat="1" x14ac:dyDescent="0.25">
      <c r="B21" s="4038"/>
      <c r="C21" s="4026"/>
      <c r="D21" s="4026"/>
      <c r="E21" s="4026"/>
      <c r="F21" s="4026"/>
      <c r="G21" s="4026"/>
      <c r="H21" s="4026"/>
      <c r="I21" s="4026"/>
      <c r="J21" s="4026"/>
    </row>
    <row r="22" spans="2:10" s="3988" customFormat="1" x14ac:dyDescent="0.25">
      <c r="B22" s="4038"/>
      <c r="C22" s="4026"/>
      <c r="D22" s="4026"/>
      <c r="E22" s="4026"/>
      <c r="F22" s="4026"/>
      <c r="G22" s="4026"/>
      <c r="H22" s="4026"/>
      <c r="I22" s="4026"/>
      <c r="J22" s="4026"/>
    </row>
    <row r="23" spans="2:10" s="3988" customFormat="1" x14ac:dyDescent="0.25">
      <c r="B23" s="4038"/>
      <c r="C23" s="4026"/>
      <c r="D23" s="4026"/>
      <c r="E23" s="4026"/>
      <c r="F23" s="4026"/>
      <c r="G23" s="4026"/>
      <c r="H23" s="4026"/>
      <c r="I23" s="4026"/>
      <c r="J23" s="4026"/>
    </row>
    <row r="53" spans="2:8" x14ac:dyDescent="0.25">
      <c r="B53" s="4039"/>
      <c r="C53" s="4029"/>
      <c r="D53" s="4028"/>
      <c r="E53" s="4028"/>
      <c r="F53" s="4028"/>
      <c r="G53" s="4028"/>
      <c r="H53" s="4028"/>
    </row>
    <row r="54" spans="2:8" x14ac:dyDescent="0.25">
      <c r="B54" s="4039"/>
      <c r="C54" s="4029"/>
      <c r="D54" s="4028"/>
      <c r="E54" s="4028"/>
      <c r="F54" s="4028"/>
      <c r="G54" s="4028"/>
      <c r="H54" s="4028"/>
    </row>
    <row r="55" spans="2:8" x14ac:dyDescent="0.25">
      <c r="B55" s="4039"/>
      <c r="C55" s="4029"/>
      <c r="D55" s="4028"/>
      <c r="E55" s="4028"/>
      <c r="F55" s="4028"/>
      <c r="G55" s="4028"/>
      <c r="H55" s="4028"/>
    </row>
    <row r="56" spans="2:8" x14ac:dyDescent="0.25">
      <c r="B56" s="4039"/>
      <c r="C56" s="4029"/>
      <c r="D56" s="4028"/>
      <c r="E56" s="4028"/>
      <c r="F56" s="4028"/>
      <c r="G56" s="4028"/>
      <c r="H56" s="4028"/>
    </row>
    <row r="57" spans="2:8" x14ac:dyDescent="0.25">
      <c r="B57" s="4039"/>
      <c r="C57" s="4029"/>
      <c r="D57" s="4028"/>
      <c r="E57" s="4028"/>
      <c r="F57" s="4028"/>
      <c r="G57" s="4028"/>
      <c r="H57" s="4028"/>
    </row>
    <row r="58" spans="2:8" x14ac:dyDescent="0.25">
      <c r="B58" s="4039"/>
      <c r="C58" s="4029"/>
      <c r="D58" s="4028"/>
      <c r="E58" s="4028"/>
      <c r="F58" s="4028"/>
      <c r="G58" s="4028"/>
      <c r="H58" s="4028"/>
    </row>
    <row r="59" spans="2:8" x14ac:dyDescent="0.25">
      <c r="B59" s="4039"/>
      <c r="C59" s="4029"/>
      <c r="D59" s="4028"/>
      <c r="E59" s="4028"/>
      <c r="F59" s="4028"/>
      <c r="G59" s="4028"/>
      <c r="H59" s="4028"/>
    </row>
  </sheetData>
  <pageMargins left="0.31496062992126" right="0.23622047244094499" top="0.35433070866141703" bottom="0.74803149606299202" header="0.31496062992126" footer="0.31496062992126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Wall List</vt:lpstr>
      <vt:lpstr>Sheet1</vt:lpstr>
      <vt:lpstr>'Wall List'!Print_Area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Natia</cp:lastModifiedBy>
  <cp:lastPrinted>2018-07-02T16:29:13Z</cp:lastPrinted>
  <dcterms:created xsi:type="dcterms:W3CDTF">2016-07-14T15:33:13Z</dcterms:created>
  <dcterms:modified xsi:type="dcterms:W3CDTF">2018-07-02T16:29:24Z</dcterms:modified>
</cp:coreProperties>
</file>